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1 (2)" sheetId="172" r:id="rId32"/>
    <sheet name="SF&amp;QC Sec-2 (2)" sheetId="170" r:id="rId33"/>
    <sheet name="SF&amp;QC Sec-2" sheetId="163" r:id="rId34"/>
    <sheet name="SF&amp;QC Sec-3" sheetId="164" r:id="rId35"/>
    <sheet name="SSPAF" sheetId="165" r:id="rId36"/>
    <sheet name="CAP" sheetId="166" r:id="rId37"/>
    <sheet name="CAP (2)" sheetId="171" r:id="rId38"/>
    <sheet name="AFR16" sheetId="106" state="hidden" r:id="rId39"/>
  </sheets>
  <externalReferences>
    <externalReference r:id="rId40"/>
    <externalReference r:id="rId41"/>
    <externalReference r:id="rId42"/>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6">#REF!</definedName>
    <definedName name="SCHADDRS" localSheetId="37">#REF!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3">#REF!</definedName>
    <definedName name="SCHADDRS" localSheetId="32">#REF!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6">#REF!</definedName>
    <definedName name="SCHCTY" localSheetId="37">#REF!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3">#REF!</definedName>
    <definedName name="SCHCTY" localSheetId="32">#REF!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6">#REF!</definedName>
    <definedName name="SCHNMBR" localSheetId="37">#REF!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3">#REF!</definedName>
    <definedName name="SCHNMBR" localSheetId="32">#REF!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6">#REF!</definedName>
    <definedName name="SCHNME" localSheetId="37">#REF!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3">#REF!</definedName>
    <definedName name="SCHNME" localSheetId="32">#REF!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6">#REF!</definedName>
    <definedName name="SUPT" localSheetId="37">#REF!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3">#REF!</definedName>
    <definedName name="SUPT" localSheetId="32">#REF!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workbook>
</file>

<file path=xl/calcChain.xml><?xml version="1.0" encoding="utf-8"?>
<calcChain xmlns="http://schemas.openxmlformats.org/spreadsheetml/2006/main">
  <c r="B4" i="172" l="1"/>
  <c r="B2" i="172"/>
  <c r="B1" i="172"/>
  <c r="B7" i="167" l="1"/>
  <c r="B6" i="167"/>
  <c r="F18" i="169" l="1"/>
  <c r="H22" i="160"/>
  <c r="F22" i="160"/>
  <c r="F22" i="168"/>
  <c r="J23" i="169" l="1"/>
  <c r="B4" i="171"/>
  <c r="B4" i="170"/>
  <c r="K22" i="168"/>
  <c r="F31" i="160"/>
  <c r="F25" i="169" s="1"/>
  <c r="H30" i="168"/>
  <c r="F30" i="168"/>
  <c r="E22" i="168"/>
  <c r="K18" i="169"/>
  <c r="H18" i="169"/>
  <c r="G18" i="169"/>
  <c r="E18" i="169"/>
  <c r="J14" i="169"/>
  <c r="J18" i="169" s="1"/>
  <c r="J28" i="168"/>
  <c r="J30" i="168" s="1"/>
  <c r="J15" i="169"/>
  <c r="B4" i="169"/>
  <c r="J20" i="168"/>
  <c r="J17" i="168"/>
  <c r="J16" i="168"/>
  <c r="J14" i="168"/>
  <c r="J13" i="168"/>
  <c r="H22" i="168"/>
  <c r="G22" i="168"/>
  <c r="B4" i="168"/>
  <c r="H31" i="160"/>
  <c r="H25" i="169" s="1"/>
  <c r="G31" i="160"/>
  <c r="E31" i="160"/>
  <c r="J29" i="160"/>
  <c r="J28" i="160"/>
  <c r="J31" i="160" s="1"/>
  <c r="K22" i="160"/>
  <c r="G22" i="160"/>
  <c r="E22" i="160"/>
  <c r="J20" i="160"/>
  <c r="J19" i="160"/>
  <c r="J17" i="160"/>
  <c r="J16" i="160"/>
  <c r="J14" i="160"/>
  <c r="J13" i="160"/>
  <c r="E25" i="169" l="1"/>
  <c r="K25" i="169"/>
  <c r="G25" i="169"/>
  <c r="J22" i="160"/>
  <c r="J22" i="168"/>
  <c r="B7773" i="106"/>
  <c r="J25" i="169" l="1"/>
  <c r="D17" i="159"/>
  <c r="D87" i="36" l="1"/>
  <c r="D14" i="159" l="1"/>
  <c r="D12" i="159"/>
  <c r="C16" i="157"/>
  <c r="A15" i="157"/>
  <c r="K11" i="157"/>
  <c r="J11" i="157"/>
  <c r="I13" i="157"/>
  <c r="K18" i="157"/>
  <c r="G18" i="157"/>
  <c r="G15" i="157"/>
  <c r="G11" i="157"/>
  <c r="G10" i="157"/>
  <c r="G9" i="157"/>
  <c r="A14"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1"/>
  <c r="B1" i="170"/>
  <c r="B1" i="169"/>
  <c r="B1" i="168"/>
  <c r="A1" i="159"/>
  <c r="A1" i="161"/>
  <c r="B2" i="165"/>
  <c r="B2" i="171"/>
  <c r="B2" i="169"/>
  <c r="B2" i="168"/>
  <c r="B2" i="170"/>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B7764" i="106"/>
  <c r="J83" i="28"/>
  <c r="B7758" i="106" s="1"/>
  <c r="D7758" i="106" s="1"/>
  <c r="J86" i="28"/>
  <c r="J88" i="28" s="1"/>
  <c r="D30" i="36" s="1"/>
  <c r="B7759" i="106"/>
  <c r="K6" i="29"/>
  <c r="B7763" i="106" s="1"/>
  <c r="B7762" i="106"/>
  <c r="K12" i="12"/>
  <c r="K23" i="12"/>
  <c r="J12" i="12"/>
  <c r="B7718" i="106" s="1"/>
  <c r="D7718" i="106" s="1"/>
  <c r="J21" i="12"/>
  <c r="J23" i="12" s="1"/>
  <c r="B7729" i="106"/>
  <c r="B7734" i="106"/>
  <c r="B7726" i="106"/>
  <c r="D7726" i="106" s="1"/>
  <c r="D82" i="36"/>
  <c r="F161" i="34"/>
  <c r="B36" i="36"/>
  <c r="B39" i="36" s="1"/>
  <c r="B49" i="36" s="1"/>
  <c r="B62" i="36" s="1"/>
  <c r="B72" i="36" s="1"/>
  <c r="B76" i="36" s="1"/>
  <c r="B80" i="36" s="1"/>
  <c r="B85" i="36" s="1"/>
  <c r="B86" i="36" s="1"/>
  <c r="B87" i="36" s="1"/>
  <c r="D79" i="36"/>
  <c r="C191" i="5"/>
  <c r="B4395" i="106" s="1"/>
  <c r="D4395" i="106" s="1"/>
  <c r="C201" i="5"/>
  <c r="B5246" i="106" s="1"/>
  <c r="D5246" i="106" s="1"/>
  <c r="C211" i="5"/>
  <c r="C216" i="5"/>
  <c r="C224" i="5"/>
  <c r="C228" i="5"/>
  <c r="C259" i="5"/>
  <c r="B6833" i="106" s="1"/>
  <c r="D6833" i="106" s="1"/>
  <c r="B7761" i="106"/>
  <c r="L127" i="29"/>
  <c r="L129" i="29" s="1"/>
  <c r="L136" i="29"/>
  <c r="L138" i="29" s="1"/>
  <c r="L148" i="29"/>
  <c r="I7" i="145"/>
  <c r="I6" i="145"/>
  <c r="D84" i="36"/>
  <c r="K75" i="29"/>
  <c r="F52" i="34" s="1"/>
  <c r="K130" i="29"/>
  <c r="B2805" i="106" s="1"/>
  <c r="D2805" i="106" s="1"/>
  <c r="K179" i="29"/>
  <c r="K122" i="29"/>
  <c r="G26" i="108" s="1"/>
  <c r="K67" i="29"/>
  <c r="E17" i="145"/>
  <c r="G17" i="145" s="1"/>
  <c r="K64" i="29"/>
  <c r="E16" i="145" s="1"/>
  <c r="G16" i="145" s="1"/>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2" i="106"/>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7012" i="106" s="1"/>
  <c r="D7012" i="106" s="1"/>
  <c r="B1048" i="106"/>
  <c r="D1048" i="106" s="1"/>
  <c r="B1049" i="106"/>
  <c r="D1049" i="106" s="1"/>
  <c r="D1050" i="106"/>
  <c r="B1051" i="106"/>
  <c r="D1051" i="106" s="1"/>
  <c r="D1052" i="106"/>
  <c r="H110" i="29"/>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G34" i="108" s="1"/>
  <c r="K69" i="29"/>
  <c r="B1136" i="106" s="1"/>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92" i="29"/>
  <c r="B2089" i="106" s="1"/>
  <c r="D2089" i="106" s="1"/>
  <c r="K93" i="29"/>
  <c r="K94" i="29"/>
  <c r="B6999" i="106" s="1"/>
  <c r="D6999" i="106" s="1"/>
  <c r="K95" i="29"/>
  <c r="K96" i="29"/>
  <c r="B7003" i="106" s="1"/>
  <c r="D7003" i="106" s="1"/>
  <c r="K97" i="29"/>
  <c r="K98" i="29"/>
  <c r="B7007" i="106" s="1"/>
  <c r="D7007" i="106" s="1"/>
  <c r="K99" i="29"/>
  <c r="K101" i="29"/>
  <c r="B7015" i="106" s="1"/>
  <c r="D7015" i="106" s="1"/>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B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K186" i="29"/>
  <c r="B3011" i="106" s="1"/>
  <c r="D3011" i="106" s="1"/>
  <c r="K187" i="29"/>
  <c r="K189" i="29"/>
  <c r="B2839" i="106" s="1"/>
  <c r="D2839" i="106" s="1"/>
  <c r="K193" i="29"/>
  <c r="B1383" i="106"/>
  <c r="D1383" i="106" s="1"/>
  <c r="K194" i="29"/>
  <c r="B1384" i="106"/>
  <c r="D1384" i="106" s="1"/>
  <c r="K197" i="29"/>
  <c r="B1385" i="106"/>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B1473" i="106" s="1"/>
  <c r="D1473" i="106" s="1"/>
  <c r="K209" i="29"/>
  <c r="B3390" i="106" s="1"/>
  <c r="D3390" i="106" s="1"/>
  <c r="K210" i="29"/>
  <c r="K211" i="29"/>
  <c r="B3391" i="106" s="1"/>
  <c r="D3391" i="106" s="1"/>
  <c r="K212" i="29"/>
  <c r="F68" i="34" s="1"/>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D305" i="29" s="1"/>
  <c r="B1530" i="106"/>
  <c r="D1530"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5" i="106"/>
  <c r="D3655"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c r="D3671" i="106" s="1"/>
  <c r="K343" i="29"/>
  <c r="K347" i="29"/>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c r="B5104" i="106"/>
  <c r="D5104" i="106" s="1"/>
  <c r="B5105" i="106"/>
  <c r="D5105" i="106" s="1"/>
  <c r="B5106" i="106"/>
  <c r="D5106" i="106" s="1"/>
  <c r="B5107" i="106"/>
  <c r="D5107" i="106"/>
  <c r="B5108" i="106"/>
  <c r="D5108" i="106" s="1"/>
  <c r="B5109" i="106"/>
  <c r="D5109" i="106" s="1"/>
  <c r="B5110" i="106"/>
  <c r="D5110" i="106" s="1"/>
  <c r="B5111" i="106"/>
  <c r="D5111" i="106"/>
  <c r="B5113" i="106"/>
  <c r="D5113" i="106" s="1"/>
  <c r="B5114" i="106"/>
  <c r="D5114" i="106" s="1"/>
  <c r="B5115" i="106"/>
  <c r="D5115" i="106" s="1"/>
  <c r="B5116" i="106"/>
  <c r="D5116" i="106"/>
  <c r="B5117" i="106"/>
  <c r="D5117" i="106" s="1"/>
  <c r="B5118" i="106"/>
  <c r="D5118" i="106" s="1"/>
  <c r="B5119" i="106"/>
  <c r="D5119" i="106" s="1"/>
  <c r="B5122" i="106"/>
  <c r="D5122" i="106"/>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c r="B6300" i="106"/>
  <c r="D6300" i="106"/>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7000" i="106"/>
  <c r="D7000" i="106" s="1"/>
  <c r="B7001" i="106"/>
  <c r="D7001" i="106" s="1"/>
  <c r="B7002" i="106"/>
  <c r="D7002" i="106" s="1"/>
  <c r="B7004" i="106"/>
  <c r="D7004" i="106" s="1"/>
  <c r="B7005" i="106"/>
  <c r="D7005" i="106" s="1"/>
  <c r="B7006" i="106"/>
  <c r="D7006" i="106" s="1"/>
  <c r="B7008" i="106"/>
  <c r="D7008" i="106" s="1"/>
  <c r="B7009" i="106"/>
  <c r="D7009" i="106" s="1"/>
  <c r="B7010" i="106"/>
  <c r="D7010" i="106" s="1"/>
  <c r="B7011" i="106"/>
  <c r="D7011" i="106" s="1"/>
  <c r="B7014" i="106"/>
  <c r="D7014" i="106" s="1"/>
  <c r="B7016" i="106"/>
  <c r="D7016" i="106" s="1"/>
  <c r="K111" i="29"/>
  <c r="B7017" i="106"/>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D7050" i="106"/>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s="1"/>
  <c r="B7167" i="106"/>
  <c r="D7167" i="106"/>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s="1"/>
  <c r="D7204" i="106" s="1"/>
  <c r="I323" i="29"/>
  <c r="B7205" i="106" s="1"/>
  <c r="D7205" i="106" s="1"/>
  <c r="J323" i="29"/>
  <c r="K321" i="29"/>
  <c r="B7696" i="106" s="1"/>
  <c r="K322" i="29"/>
  <c r="B7705" i="106" s="1"/>
  <c r="D7705" i="106" s="1"/>
  <c r="B7208" i="106"/>
  <c r="D7208" i="106" s="1"/>
  <c r="K326" i="29"/>
  <c r="B7209" i="106" s="1"/>
  <c r="D7209" i="106" s="1"/>
  <c r="B7210" i="106"/>
  <c r="D7210" i="106" s="1"/>
  <c r="K327" i="29"/>
  <c r="B7212" i="106"/>
  <c r="D7212" i="106" s="1"/>
  <c r="K328" i="29"/>
  <c r="B7213" i="106"/>
  <c r="D7213" i="106" s="1"/>
  <c r="H329" i="29"/>
  <c r="C331" i="29"/>
  <c r="B7216" i="106" s="1"/>
  <c r="D7216" i="106" s="1"/>
  <c r="G331" i="29"/>
  <c r="B7220" i="106" s="1"/>
  <c r="D7220"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40" i="106"/>
  <c r="D7240"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c r="B7721" i="106"/>
  <c r="D7721" i="106" s="1"/>
  <c r="B7722" i="106"/>
  <c r="D7722" i="106" s="1"/>
  <c r="B7723" i="106"/>
  <c r="D7723" i="106" s="1"/>
  <c r="B7724" i="106"/>
  <c r="D7724" i="106" s="1"/>
  <c r="B7725" i="106"/>
  <c r="D7725" i="106" s="1"/>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5" i="127"/>
  <c r="B66" i="127"/>
  <c r="D26" i="108"/>
  <c r="D27" i="108"/>
  <c r="E27" i="108"/>
  <c r="F27" i="108"/>
  <c r="G27" i="108"/>
  <c r="F31" i="108"/>
  <c r="F37" i="108"/>
  <c r="G28" i="108"/>
  <c r="E29" i="108"/>
  <c r="D31" i="108"/>
  <c r="D37" i="108"/>
  <c r="E31" i="108"/>
  <c r="G31" i="108"/>
  <c r="E33" i="108"/>
  <c r="G33" i="108"/>
  <c r="E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F39" i="34"/>
  <c r="C40" i="34"/>
  <c r="D40" i="34"/>
  <c r="F40" i="34"/>
  <c r="C41" i="34"/>
  <c r="D41" i="34"/>
  <c r="F41" i="34"/>
  <c r="C42" i="34"/>
  <c r="D42" i="34"/>
  <c r="F42" i="34"/>
  <c r="C43" i="34"/>
  <c r="D43" i="34"/>
  <c r="C44" i="34"/>
  <c r="D44" i="34"/>
  <c r="C45" i="34"/>
  <c r="D45" i="34"/>
  <c r="C46" i="34"/>
  <c r="D46" i="34"/>
  <c r="F46" i="34"/>
  <c r="C47" i="34"/>
  <c r="D47" i="34"/>
  <c r="F47" i="34"/>
  <c r="C48" i="34"/>
  <c r="D48" i="34"/>
  <c r="F48" i="34"/>
  <c r="C49" i="34"/>
  <c r="D49" i="34"/>
  <c r="C50" i="34"/>
  <c r="D50" i="34"/>
  <c r="F50" i="34"/>
  <c r="C51" i="34"/>
  <c r="D51" i="34"/>
  <c r="C52" i="34"/>
  <c r="C53" i="34"/>
  <c r="D53" i="34"/>
  <c r="C56" i="34"/>
  <c r="C57" i="34"/>
  <c r="D57" i="34"/>
  <c r="F60" i="34"/>
  <c r="C61" i="34"/>
  <c r="F61" i="34"/>
  <c r="C62" i="34"/>
  <c r="F62" i="34"/>
  <c r="C63" i="34"/>
  <c r="D63" i="34"/>
  <c r="C64" i="34"/>
  <c r="F64" i="34"/>
  <c r="C67" i="34"/>
  <c r="D67" i="34"/>
  <c r="F67" i="34"/>
  <c r="C68" i="34"/>
  <c r="D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D5" i="4" s="1"/>
  <c r="B3406" i="106" s="1"/>
  <c r="D3406" i="106" s="1"/>
  <c r="B5360" i="106"/>
  <c r="D5360" i="106" s="1"/>
  <c r="F114" i="5"/>
  <c r="B5592" i="106"/>
  <c r="D5592" i="106" s="1"/>
  <c r="G114" i="5"/>
  <c r="B5741" i="106"/>
  <c r="D5741" i="106" s="1"/>
  <c r="C121" i="5"/>
  <c r="B5132" i="106"/>
  <c r="D5132" i="106" s="1"/>
  <c r="D121" i="5"/>
  <c r="B5367" i="106"/>
  <c r="D5367" i="106" s="1"/>
  <c r="E121" i="5"/>
  <c r="B5534" i="106"/>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D172" i="5"/>
  <c r="B5412" i="106" s="1"/>
  <c r="D5412"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F5" i="4"/>
  <c r="B3408" i="106" s="1"/>
  <c r="D3408" i="106" s="1"/>
  <c r="G5" i="4"/>
  <c r="B3409" i="106" s="1"/>
  <c r="D3409" i="106" s="1"/>
  <c r="G14" i="4"/>
  <c r="B2609" i="106" s="1"/>
  <c r="D2609" i="106" s="1"/>
  <c r="D14" i="4"/>
  <c r="B2570" i="106" s="1"/>
  <c r="D2570" i="106" s="1"/>
  <c r="F14" i="4"/>
  <c r="B2597" i="106" s="1"/>
  <c r="D2597" i="106" s="1"/>
  <c r="E15" i="4"/>
  <c r="B2633" i="106" s="1"/>
  <c r="D2633" i="106" s="1"/>
  <c r="C41" i="3"/>
  <c r="B93" i="106" s="1"/>
  <c r="D93" i="106" s="1"/>
  <c r="D7" i="118"/>
  <c r="D8" i="118"/>
  <c r="D9" i="118"/>
  <c r="H14" i="118"/>
  <c r="H19" i="118"/>
  <c r="H24" i="118"/>
  <c r="H28" i="118"/>
  <c r="H33" i="118"/>
  <c r="D22" i="37"/>
  <c r="H22" i="37"/>
  <c r="J22" i="37"/>
  <c r="L22" i="37"/>
  <c r="D24" i="37"/>
  <c r="B4270" i="106" s="1"/>
  <c r="D4270" i="106" s="1"/>
  <c r="L5" i="11"/>
  <c r="B2056" i="106" s="1"/>
  <c r="D2056" i="106" s="1"/>
  <c r="D13" i="7"/>
  <c r="B3726" i="106" s="1"/>
  <c r="D3726" i="106" s="1"/>
  <c r="B5847" i="106"/>
  <c r="D5847" i="106" s="1"/>
  <c r="I6" i="4"/>
  <c r="B5011" i="106" s="1"/>
  <c r="D5011" i="106" s="1"/>
  <c r="D173" i="5"/>
  <c r="B5421" i="106" s="1"/>
  <c r="D5421" i="106" s="1"/>
  <c r="F106" i="34"/>
  <c r="F104" i="34"/>
  <c r="D17" i="7"/>
  <c r="B4104" i="106" s="1"/>
  <c r="D4104" i="106" s="1"/>
  <c r="D18" i="7"/>
  <c r="B4105" i="106" s="1"/>
  <c r="D4105" i="106" s="1"/>
  <c r="D15" i="7"/>
  <c r="B1772" i="106" s="1"/>
  <c r="D1772" i="106" s="1"/>
  <c r="B7760" i="106"/>
  <c r="D7760" i="106" s="1"/>
  <c r="L354" i="29" l="1"/>
  <c r="D6" i="4"/>
  <c r="B2566" i="106" s="1"/>
  <c r="D2566" i="106" s="1"/>
  <c r="J173" i="5"/>
  <c r="B6397" i="106" s="1"/>
  <c r="D6397" i="106" s="1"/>
  <c r="B5752" i="106"/>
  <c r="D5752" i="106" s="1"/>
  <c r="F94" i="34"/>
  <c r="D4" i="7"/>
  <c r="B1760" i="106" s="1"/>
  <c r="D1760" i="106" s="1"/>
  <c r="L331" i="29"/>
  <c r="F66" i="34"/>
  <c r="F51" i="34"/>
  <c r="F49" i="34"/>
  <c r="F36" i="34"/>
  <c r="F34" i="34"/>
  <c r="I331" i="29"/>
  <c r="B7222" i="106" s="1"/>
  <c r="D7222" i="106" s="1"/>
  <c r="D331" i="29"/>
  <c r="B7217" i="106" s="1"/>
  <c r="D7217" i="106" s="1"/>
  <c r="B7063" i="106"/>
  <c r="D7063" i="106" s="1"/>
  <c r="B3654" i="106"/>
  <c r="D3654" i="106" s="1"/>
  <c r="H341" i="29"/>
  <c r="B3656" i="106" s="1"/>
  <c r="D3656" i="106" s="1"/>
  <c r="B3619" i="106"/>
  <c r="D3619" i="106" s="1"/>
  <c r="C341" i="29"/>
  <c r="B3621" i="106" s="1"/>
  <c r="D3621" i="106" s="1"/>
  <c r="B1529" i="106"/>
  <c r="D1529" i="106" s="1"/>
  <c r="F129" i="34"/>
  <c r="K24" i="12"/>
  <c r="B124" i="106"/>
  <c r="D124" i="106" s="1"/>
  <c r="D51" i="36"/>
  <c r="K41" i="3"/>
  <c r="B3568" i="106" s="1"/>
  <c r="D3568" i="106" s="1"/>
  <c r="D60" i="36"/>
  <c r="H129" i="29"/>
  <c r="E102" i="29"/>
  <c r="B2790" i="106" s="1"/>
  <c r="D2790" i="106" s="1"/>
  <c r="L15" i="11"/>
  <c r="B3459" i="106" s="1"/>
  <c r="D3459" i="106" s="1"/>
  <c r="I24" i="12"/>
  <c r="D75" i="36"/>
  <c r="F19" i="7"/>
  <c r="J77" i="4"/>
  <c r="B6262" i="106" s="1"/>
  <c r="D6262" i="106" s="1"/>
  <c r="K109" i="5"/>
  <c r="K4" i="4" s="1"/>
  <c r="B3569" i="106" s="1"/>
  <c r="D3569" i="106" s="1"/>
  <c r="B7076" i="106"/>
  <c r="D7076" i="106" s="1"/>
  <c r="G109" i="5"/>
  <c r="G4" i="4" s="1"/>
  <c r="B2603" i="106" s="1"/>
  <c r="D2603" i="106" s="1"/>
  <c r="E204" i="29"/>
  <c r="B1353" i="106" s="1"/>
  <c r="D1353" i="106" s="1"/>
  <c r="G29" i="108"/>
  <c r="F109" i="5"/>
  <c r="F4" i="4" s="1"/>
  <c r="B2591" i="106" s="1"/>
  <c r="D2591" i="106" s="1"/>
  <c r="E129" i="29"/>
  <c r="H76" i="4"/>
  <c r="B3298" i="106" s="1"/>
  <c r="D3298" i="106" s="1"/>
  <c r="F77" i="4"/>
  <c r="B3255" i="106" s="1"/>
  <c r="D3255" i="106" s="1"/>
  <c r="C14" i="4"/>
  <c r="B2558" i="106" s="1"/>
  <c r="D2558" i="106" s="1"/>
  <c r="G38" i="108"/>
  <c r="E30" i="108"/>
  <c r="E28" i="108"/>
  <c r="F26" i="108"/>
  <c r="F128" i="34"/>
  <c r="D11" i="37"/>
  <c r="H29" i="118"/>
  <c r="K28" i="118" s="1"/>
  <c r="O27" i="118" s="1"/>
  <c r="O29" i="118" s="1"/>
  <c r="D37" i="36"/>
  <c r="B5770" i="106"/>
  <c r="D5770" i="106" s="1"/>
  <c r="G173" i="5"/>
  <c r="B5778" i="106" s="1"/>
  <c r="D5778" i="106" s="1"/>
  <c r="B7733" i="106"/>
  <c r="D7733" i="106" s="1"/>
  <c r="K26" i="12"/>
  <c r="B7743" i="106" s="1"/>
  <c r="D7743" i="106" s="1"/>
  <c r="J109" i="5"/>
  <c r="F126" i="34"/>
  <c r="F130" i="34"/>
  <c r="D14" i="7"/>
  <c r="B1770" i="106" s="1"/>
  <c r="D1770" i="106" s="1"/>
  <c r="E109" i="5"/>
  <c r="E4" i="4" s="1"/>
  <c r="B2630" i="106" s="1"/>
  <c r="D2630" i="106" s="1"/>
  <c r="F16" i="11"/>
  <c r="B2031" i="106" s="1"/>
  <c r="D2031" i="106" s="1"/>
  <c r="F44" i="34"/>
  <c r="B7206" i="106"/>
  <c r="D7206" i="106" s="1"/>
  <c r="J331" i="29"/>
  <c r="B7223" i="106" s="1"/>
  <c r="D7223" i="106" s="1"/>
  <c r="B7047" i="106"/>
  <c r="D7047" i="106" s="1"/>
  <c r="H148" i="29"/>
  <c r="B1272" i="106" s="1"/>
  <c r="D1272" i="106" s="1"/>
  <c r="B1223" i="106"/>
  <c r="D1223" i="106" s="1"/>
  <c r="C129" i="29"/>
  <c r="B1053" i="106"/>
  <c r="D1053" i="106" s="1"/>
  <c r="H112" i="29"/>
  <c r="B7018" i="106" s="1"/>
  <c r="D7018" i="106" s="1"/>
  <c r="D11" i="7"/>
  <c r="B1768" i="106" s="1"/>
  <c r="D1768" i="106" s="1"/>
  <c r="B1746" i="106"/>
  <c r="D1746" i="106" s="1"/>
  <c r="J6" i="4"/>
  <c r="B6221" i="106" s="1"/>
  <c r="D6221" i="106" s="1"/>
  <c r="D7" i="7"/>
  <c r="B1763" i="106" s="1"/>
  <c r="D1763" i="106" s="1"/>
  <c r="D109" i="5"/>
  <c r="C172" i="5"/>
  <c r="K274" i="5"/>
  <c r="B6028" i="106"/>
  <c r="D6028" i="106" s="1"/>
  <c r="F127" i="34"/>
  <c r="D9" i="7"/>
  <c r="B1767" i="106" s="1"/>
  <c r="D1767" i="106" s="1"/>
  <c r="N22" i="3"/>
  <c r="I274" i="5"/>
  <c r="I7" i="4" s="1"/>
  <c r="B4444" i="106" s="1"/>
  <c r="D4444" i="106" s="1"/>
  <c r="B5260" i="106"/>
  <c r="D5260" i="106" s="1"/>
  <c r="K173" i="5"/>
  <c r="F172" i="5"/>
  <c r="B5644" i="106" s="1"/>
  <c r="D5644" i="106" s="1"/>
  <c r="C109" i="5"/>
  <c r="B5730" i="106"/>
  <c r="D5730" i="106" s="1"/>
  <c r="L305" i="29"/>
  <c r="F71" i="34"/>
  <c r="F56" i="34"/>
  <c r="F45" i="34"/>
  <c r="G39" i="108"/>
  <c r="D36" i="108"/>
  <c r="F36" i="108"/>
  <c r="D53" i="36"/>
  <c r="K323" i="29"/>
  <c r="K112" i="29"/>
  <c r="B3675" i="106"/>
  <c r="D3675" i="106" s="1"/>
  <c r="K349" i="29"/>
  <c r="B3676" i="106" s="1"/>
  <c r="D3676" i="106" s="1"/>
  <c r="H354" i="29"/>
  <c r="B3660" i="106" s="1"/>
  <c r="D3660" i="106" s="1"/>
  <c r="B3317" i="106"/>
  <c r="D3317" i="106" s="1"/>
  <c r="K286" i="29"/>
  <c r="B1364" i="106"/>
  <c r="D1364" i="106" s="1"/>
  <c r="G204" i="29"/>
  <c r="B1324" i="106"/>
  <c r="D1324" i="106" s="1"/>
  <c r="K162" i="29"/>
  <c r="B1314" i="106"/>
  <c r="D1314" i="106" s="1"/>
  <c r="H166" i="29"/>
  <c r="H168" i="29" s="1"/>
  <c r="B1318" i="106" s="1"/>
  <c r="D1318" i="106" s="1"/>
  <c r="B5588" i="106"/>
  <c r="D5588" i="106" s="1"/>
  <c r="B2916" i="106"/>
  <c r="D2916" i="106" s="1"/>
  <c r="L41" i="3"/>
  <c r="B1471" i="106"/>
  <c r="D1471" i="106" s="1"/>
  <c r="K223" i="29"/>
  <c r="F15" i="145"/>
  <c r="F19" i="145" s="1"/>
  <c r="B1274" i="106"/>
  <c r="D1274" i="106" s="1"/>
  <c r="D12" i="7"/>
  <c r="B1769" i="106" s="1"/>
  <c r="D1769" i="106" s="1"/>
  <c r="F105" i="34"/>
  <c r="H109" i="5"/>
  <c r="H173" i="5"/>
  <c r="F110" i="34"/>
  <c r="D5" i="7"/>
  <c r="B1761" i="106" s="1"/>
  <c r="D1761" i="106" s="1"/>
  <c r="B83" i="36"/>
  <c r="B7727" i="106"/>
  <c r="D7727" i="106" s="1"/>
  <c r="F43" i="34"/>
  <c r="E38" i="108"/>
  <c r="G30" i="108"/>
  <c r="F28" i="108"/>
  <c r="E26" i="108"/>
  <c r="B6191" i="106"/>
  <c r="D6191" i="106" s="1"/>
  <c r="J41" i="3"/>
  <c r="B6216" i="106" s="1"/>
  <c r="D6216" i="106" s="1"/>
  <c r="K341" i="29"/>
  <c r="K13" i="4" s="1"/>
  <c r="B3572" i="106" s="1"/>
  <c r="D3572" i="106" s="1"/>
  <c r="B3649" i="106"/>
  <c r="D3649" i="106" s="1"/>
  <c r="G354" i="29"/>
  <c r="B3650" i="106" s="1"/>
  <c r="D3650" i="106" s="1"/>
  <c r="K76" i="4"/>
  <c r="B3586" i="106" s="1"/>
  <c r="D3586" i="106" s="1"/>
  <c r="B3703" i="106"/>
  <c r="D3703" i="106" s="1"/>
  <c r="B2910" i="106"/>
  <c r="D2910" i="106" s="1"/>
  <c r="I41" i="3"/>
  <c r="B2054" i="106"/>
  <c r="D2054" i="106" s="1"/>
  <c r="L13" i="11"/>
  <c r="B2060" i="106" s="1"/>
  <c r="D2060" i="106" s="1"/>
  <c r="B2037" i="106"/>
  <c r="D2037" i="106" s="1"/>
  <c r="K16" i="11"/>
  <c r="B2055" i="106" s="1"/>
  <c r="D2055" i="106" s="1"/>
  <c r="B1553" i="106"/>
  <c r="D1553" i="106" s="1"/>
  <c r="H305" i="29"/>
  <c r="B1554" i="106" s="1"/>
  <c r="D1554" i="106" s="1"/>
  <c r="B2974" i="106"/>
  <c r="D2974" i="106" s="1"/>
  <c r="K84" i="29"/>
  <c r="E14" i="145"/>
  <c r="G14" i="145" s="1"/>
  <c r="B1124" i="106"/>
  <c r="D1124" i="106" s="1"/>
  <c r="B7211" i="106"/>
  <c r="D7211" i="106" s="1"/>
  <c r="K329" i="29"/>
  <c r="B7215" i="106" s="1"/>
  <c r="D7215" i="106" s="1"/>
  <c r="B3673" i="106"/>
  <c r="D3673" i="106" s="1"/>
  <c r="K344" i="29"/>
  <c r="B1452" i="106"/>
  <c r="D1452" i="106" s="1"/>
  <c r="H288" i="29"/>
  <c r="B1454" i="106" s="1"/>
  <c r="D1454" i="106" s="1"/>
  <c r="K178" i="29"/>
  <c r="F13" i="4" s="1"/>
  <c r="B2596" i="106" s="1"/>
  <c r="D2596" i="106" s="1"/>
  <c r="B4202" i="106"/>
  <c r="D4202" i="106" s="1"/>
  <c r="B3689" i="106"/>
  <c r="D3689" i="106" s="1"/>
  <c r="I76" i="4"/>
  <c r="B3318" i="106" s="1"/>
  <c r="D3318" i="106" s="1"/>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H275" i="5" l="1"/>
  <c r="D7255" i="106"/>
  <c r="D7251" i="106"/>
  <c r="D7250" i="106"/>
  <c r="K102" i="29"/>
  <c r="D58" i="36"/>
  <c r="L114" i="29"/>
  <c r="B1317" i="106"/>
  <c r="D1317" i="106" s="1"/>
  <c r="L16" i="11"/>
  <c r="B2061" i="106" s="1"/>
  <c r="D2061" i="106" s="1"/>
  <c r="I26" i="12"/>
  <c r="B7741" i="106" s="1"/>
  <c r="D7741" i="106" s="1"/>
  <c r="B1996" i="106"/>
  <c r="D1996" i="106" s="1"/>
  <c r="H77" i="4"/>
  <c r="B3299" i="106" s="1"/>
  <c r="D3299" i="106" s="1"/>
  <c r="B6024" i="106"/>
  <c r="D6024" i="106" s="1"/>
  <c r="B1381" i="106"/>
  <c r="D1381" i="106" s="1"/>
  <c r="F173" i="5"/>
  <c r="B1241" i="106"/>
  <c r="D1241" i="106" s="1"/>
  <c r="E150" i="29"/>
  <c r="B1242" i="106" s="1"/>
  <c r="D1242" i="106" s="1"/>
  <c r="K77" i="4"/>
  <c r="B3587" i="106" s="1"/>
  <c r="D3587" i="106" s="1"/>
  <c r="D19" i="7"/>
  <c r="B1775" i="106" s="1"/>
  <c r="D1775" i="106" s="1"/>
  <c r="F40" i="108"/>
  <c r="G42" i="108" s="1"/>
  <c r="C114" i="29"/>
  <c r="B757" i="106" s="1"/>
  <c r="D757" i="106" s="1"/>
  <c r="B3724" i="106"/>
  <c r="D3724" i="106" s="1"/>
  <c r="G15" i="4"/>
  <c r="B6032" i="106" s="1"/>
  <c r="D6032" i="106" s="1"/>
  <c r="F73" i="34"/>
  <c r="B3674" i="106"/>
  <c r="D3674" i="106" s="1"/>
  <c r="K15" i="4"/>
  <c r="B3573" i="106" s="1"/>
  <c r="D3573" i="106" s="1"/>
  <c r="H4" i="4"/>
  <c r="B6025" i="106"/>
  <c r="D6025" i="106" s="1"/>
  <c r="B2917" i="106"/>
  <c r="D2917" i="106" s="1"/>
  <c r="D59" i="36"/>
  <c r="B7207" i="106"/>
  <c r="D7207" i="106" s="1"/>
  <c r="J13" i="4"/>
  <c r="B7042" i="106" s="1"/>
  <c r="D7042" i="106" s="1"/>
  <c r="K6" i="4"/>
  <c r="B6014" i="106"/>
  <c r="D6014" i="106" s="1"/>
  <c r="B5214" i="106"/>
  <c r="D5214" i="106" s="1"/>
  <c r="C173" i="5"/>
  <c r="D7254" i="106"/>
  <c r="D7253" i="106"/>
  <c r="F274" i="5"/>
  <c r="F275" i="5" s="1"/>
  <c r="B5720" i="106" s="1"/>
  <c r="D5720" i="106" s="1"/>
  <c r="G15" i="145"/>
  <c r="B1515" i="106"/>
  <c r="D1515" i="106" s="1"/>
  <c r="G16" i="4"/>
  <c r="B2611" i="106" s="1"/>
  <c r="D2611" i="106" s="1"/>
  <c r="D4" i="4"/>
  <c r="B2564" i="106" s="1"/>
  <c r="D2564" i="106" s="1"/>
  <c r="B5356" i="106"/>
  <c r="D5356" i="106" s="1"/>
  <c r="B1225" i="106"/>
  <c r="D1225" i="106" s="1"/>
  <c r="C150" i="29"/>
  <c r="B1226" i="106" s="1"/>
  <c r="D1226" i="106" s="1"/>
  <c r="J4" i="4"/>
  <c r="B6220" i="106" s="1"/>
  <c r="D6220" i="106" s="1"/>
  <c r="B6352" i="106"/>
  <c r="D6352" i="106" s="1"/>
  <c r="J275" i="5"/>
  <c r="B2913" i="106"/>
  <c r="D2913" i="106" s="1"/>
  <c r="D56" i="36"/>
  <c r="B1474" i="106"/>
  <c r="D1474" i="106" s="1"/>
  <c r="G12" i="4"/>
  <c r="B2607" i="106" s="1"/>
  <c r="D2607" i="106" s="1"/>
  <c r="I77" i="4"/>
  <c r="B3319" i="106" s="1"/>
  <c r="D3319" i="106" s="1"/>
  <c r="B5121" i="106"/>
  <c r="D5121" i="106" s="1"/>
  <c r="C4" i="4"/>
  <c r="B2551" i="106" s="1"/>
  <c r="D2551" i="106" s="1"/>
  <c r="D7256" i="106"/>
  <c r="K331" i="29"/>
  <c r="D7252" i="106"/>
  <c r="F175" i="34"/>
  <c r="D57" i="36"/>
  <c r="H6" i="4"/>
  <c r="B2656" i="106" s="1"/>
  <c r="D2656" i="106" s="1"/>
  <c r="B5906" i="106"/>
  <c r="D5906" i="106" s="1"/>
  <c r="B1365" i="106"/>
  <c r="D1365" i="106" s="1"/>
  <c r="F65" i="34"/>
  <c r="B7019" i="106"/>
  <c r="D7019" i="106" s="1"/>
  <c r="C16" i="4"/>
  <c r="B2560" i="106" s="1"/>
  <c r="D2560" i="106" s="1"/>
  <c r="B283" i="106"/>
  <c r="D283" i="106" s="1"/>
  <c r="N23" i="3"/>
  <c r="B284" i="106" s="1"/>
  <c r="D284" i="106" s="1"/>
  <c r="K275" i="5"/>
  <c r="B6023" i="106" s="1"/>
  <c r="D6023" i="106" s="1"/>
  <c r="K7" i="4"/>
  <c r="B3718" i="106" s="1"/>
  <c r="D3718"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E19" i="145"/>
  <c r="B5915" i="106"/>
  <c r="D5915" i="106" s="1"/>
  <c r="B6222" i="106"/>
  <c r="D6222" i="106" s="1"/>
  <c r="D7" i="4"/>
  <c r="D275" i="5"/>
  <c r="B5507" i="106"/>
  <c r="D5507" i="106" s="1"/>
  <c r="B7298" i="106"/>
  <c r="C35" i="131"/>
  <c r="B7299" i="106" s="1"/>
  <c r="K306" i="29" l="1"/>
  <c r="B1561" i="106" s="1"/>
  <c r="D1561" i="106" s="1"/>
  <c r="J8" i="4"/>
  <c r="J10" i="4" s="1"/>
  <c r="B6225" i="106" s="1"/>
  <c r="D6225" i="106" s="1"/>
  <c r="F6" i="4"/>
  <c r="B5653" i="106"/>
  <c r="D5653" i="106" s="1"/>
  <c r="B3570" i="106"/>
  <c r="D3570" i="106" s="1"/>
  <c r="K8" i="4"/>
  <c r="G19" i="145"/>
  <c r="J20" i="145" s="1"/>
  <c r="B2655" i="106"/>
  <c r="D2655" i="106" s="1"/>
  <c r="H8" i="4"/>
  <c r="B7055" i="106"/>
  <c r="D7055" i="106" s="1"/>
  <c r="K332" i="29"/>
  <c r="B7225" i="106" s="1"/>
  <c r="D7225" i="106" s="1"/>
  <c r="B5223" i="106"/>
  <c r="D5223" i="106" s="1"/>
  <c r="C6" i="4"/>
  <c r="B2553" i="106" s="1"/>
  <c r="D2553" i="106" s="1"/>
  <c r="J17" i="4"/>
  <c r="B6227" i="106" s="1"/>
  <c r="D6227"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D8" i="4"/>
  <c r="B2567" i="106"/>
  <c r="D2567" i="106" s="1"/>
  <c r="B2593" i="106" l="1"/>
  <c r="D2593" i="106" s="1"/>
  <c r="F8" i="4"/>
  <c r="J19" i="4"/>
  <c r="B6229" i="106" s="1"/>
  <c r="D6229" i="106" s="1"/>
  <c r="J20" i="4"/>
  <c r="J78" i="4" s="1"/>
  <c r="K10" i="4"/>
  <c r="B4130" i="106" s="1"/>
  <c r="D4130" i="106" s="1"/>
  <c r="B3571" i="106"/>
  <c r="D3571" i="10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6230" i="106" l="1"/>
  <c r="D6230" i="106" s="1"/>
  <c r="F14" i="34"/>
  <c r="F10" i="4"/>
  <c r="B4125" i="106" s="1"/>
  <c r="D4125" i="106" s="1"/>
  <c r="D6" i="146"/>
  <c r="B2595" i="106"/>
  <c r="D2595" i="106"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<sst xmlns="http://schemas.openxmlformats.org/spreadsheetml/2006/main" count="5329" uniqueCount="2190">
  <si>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</si>
  <si>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</si>
  <si>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</si>
  <si>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</si>
  <si>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</si>
  <si>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</si>
  <si>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</si>
  <si>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</si>
  <si>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</si>
  <si>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</si>
  <si>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</si>
  <si>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</si>
  <si>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</si>
  <si>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</si>
  <si>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</si>
  <si>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</si>
  <si>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</si>
  <si>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</si>
  <si>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</si>
  <si>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</si>
  <si>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</si>
  <si>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</si>
  <si>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</si>
  <si>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</si>
  <si>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</si>
  <si>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</si>
  <si>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</si>
  <si>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</si>
  <si>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</si>
  <si>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</si>
  <si>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</si>
  <si>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</si>
  <si>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</si>
  <si>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</si>
  <si>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</si>
  <si>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</si>
  <si>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</si>
  <si>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</si>
  <si>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</si>
  <si>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</si>
  <si>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</si>
  <si>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</si>
  <si>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</si>
  <si>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</si>
  <si>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</si>
  <si>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</si>
  <si>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</si>
  <si>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</si>
  <si>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</si>
  <si>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</si>
  <si>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</si>
  <si>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</si>
  <si>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</si>
  <si>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</si>
  <si>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</si>
  <si>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</si>
  <si>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</si>
  <si>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</si>
  <si>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</si>
  <si>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</si>
  <si>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</si>
  <si>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</si>
  <si>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</si>
  <si>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</si>
  <si>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</si>
  <si>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</si>
  <si>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</si>
  <si>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</si>
  <si>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</si>
  <si>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</si>
  <si>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</si>
  <si>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</si>
  <si>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</si>
  <si>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</si>
  <si>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</si>
  <si>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</si>
  <si>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</si>
  <si>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</si>
  <si>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</si>
  <si>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</si>
  <si>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</si>
  <si>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</si>
  <si>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</si>
  <si>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</si>
  <si>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</si>
  <si>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</si>
  <si>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</si>
  <si>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</si>
  <si>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</si>
  <si>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</si>
  <si>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</si>
  <si>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</si>
  <si>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</si>
  <si>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</si>
  <si>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</si>
  <si>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</si>
  <si>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</si>
  <si>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</si>
  <si>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</si>
  <si>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</si>
  <si>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</si>
  <si>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</si>
  <si>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</si>
  <si>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</si>
  <si>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</si>
  <si>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</si>
  <si>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</si>
  <si>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</si>
  <si>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</si>
  <si>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</si>
  <si>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</si>
  <si>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</si>
  <si>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</si>
  <si>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</si>
  <si>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</si>
  <si>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</si>
  <si>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</si>
  <si>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</si>
  <si>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</si>
  <si>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</si>
  <si>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</si>
  <si>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</si>
  <si>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</si>
  <si>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</si>
  <si>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</si>
  <si>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</si>
  <si>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</si>
  <si>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</si>
  <si>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</si>
  <si>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</si>
  <si>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</si>
  <si>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</si>
  <si>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</si>
  <si>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</si>
  <si>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</si>
  <si>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</si>
  <si>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</si>
  <si>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</si>
  <si>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</si>
  <si>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</si>
  <si>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</si>
  <si>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</si>
  <si>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</si>
  <si>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</si>
  <si>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</si>
  <si>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</si>
  <si>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</si>
  <si>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</si>
  <si>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</si>
  <si>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</si>
  <si>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</si>
  <si>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</si>
  <si>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</si>
  <si>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</si>
  <si>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</si>
  <si>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</si>
  <si>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</si>
  <si>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</si>
  <si>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</si>
  <si>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</si>
  <si>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</si>
  <si>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</si>
  <si>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</si>
  <si>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</si>
  <si>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</si>
  <si>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</si>
  <si>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</si>
  <si>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</si>
  <si>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</si>
  <si>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</si>
  <si>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</si>
  <si>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</si>
  <si>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</si>
  <si>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</si>
  <si>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</si>
  <si>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</si>
  <si>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</si>
  <si>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</si>
  <si>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</si>
  <si>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</si>
  <si>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</si>
  <si>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</si>
  <si>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</si>
  <si>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</si>
  <si>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</si>
  <si>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</si>
  <si>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</si>
  <si>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</si>
  <si>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</si>
  <si>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</si>
  <si>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</si>
  <si>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</si>
  <si>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</si>
  <si>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</si>
  <si>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</si>
  <si>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</si>
  <si>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</si>
  <si>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</si>
  <si>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</si>
  <si>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</si>
  <si>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</si>
  <si>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</si>
  <si>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</si>
  <si>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</si>
  <si>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</si>
  <si>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</si>
  <si>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</si>
  <si>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</si>
  <si>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</si>
  <si>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</si>
  <si>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</si>
  <si>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</si>
  <si>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</si>
  <si>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</si>
  <si>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</si>
  <si>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</si>
  <si>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</si>
  <si>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</si>
  <si>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</si>
  <si>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</si>
  <si>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</si>
  <si>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</si>
  <si>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</si>
  <si>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</si>
  <si>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</si>
  <si>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</si>
  <si>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</si>
  <si>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</si>
  <si>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</si>
  <si>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</si>
  <si>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</si>
  <si>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</si>
  <si>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</si>
  <si>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</si>
  <si>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</si>
  <si>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</si>
  <si>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</si>
  <si>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</si>
  <si>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</si>
  <si>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</si>
  <si>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</si>
  <si>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</si>
  <si>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</si>
  <si>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</si>
  <si>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</si>
  <si>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</si>
  <si>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</si>
  <si>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</si>
  <si>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</si>
  <si>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</si>
  <si>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</si>
  <si>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</si>
  <si>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</si>
  <si>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</si>
  <si>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</si>
  <si>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</si>
  <si>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</si>
  <si>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</si>
  <si>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</si>
  <si>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</si>
  <si>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</si>
  <si>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</si>
  <si>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</si>
  <si>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</si>
  <si>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</si>
  <si>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</si>
  <si>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</si>
  <si>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</si>
  <si>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</si>
  <si>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</si>
  <si>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</si>
  <si>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</si>
  <si>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</si>
  <si>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</si>
  <si>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</si>
  <si>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</si>
  <si>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</si>
  <si>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</si>
  <si>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</si>
  <si>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</si>
  <si>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</si>
  <si>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</si>
  <si>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</si>
  <si>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</si>
  <si>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</si>
  <si>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</si>
  <si>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</si>
  <si>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</si>
  <si>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</si>
  <si>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</si>
  <si>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</si>
  <si>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</si>
  <si>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</si>
  <si>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</si>
  <si>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</si>
  <si>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</si>
  <si>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</si>
  <si>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</si>
  <si>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</si>
  <si>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</si>
  <si>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</si>
  <si>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</si>
  <si>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</si>
  <si>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</si>
  <si>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</si>
  <si>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</si>
  <si>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</si>
  <si>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</si>
  <si>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</si>
  <si>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</si>
  <si>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</si>
  <si>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</si>
  <si>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</si>
  <si>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</si>
  <si>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</si>
  <si>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</si>
  <si>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</si>
  <si>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</si>
  <si>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</si>
  <si>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</si>
  <si>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</si>
  <si>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</si>
  <si>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</si>
  <si>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</si>
  <si>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</si>
  <si>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</si>
  <si>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</si>
  <si>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</si>
  <si>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</si>
  <si>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</si>
  <si>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</si>
  <si>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</si>
  <si>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</si>
  <si>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</si>
  <si>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</si>
  <si>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</si>
  <si>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</si>
  <si>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</si>
  <si>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</si>
  <si>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</si>
  <si>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</si>
  <si>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</si>
  <si>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</si>
  <si>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</si>
  <si>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</si>
  <si>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</si>
  <si>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</si>
  <si>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</si>
  <si>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</si>
  <si>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</si>
  <si>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</si>
  <si>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</si>
  <si>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</si>
  <si>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</si>
  <si>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</si>
  <si>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</si>
  <si>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</si>
  <si>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</si>
  <si>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</si>
  <si>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</si>
  <si>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</si>
  <si>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</si>
  <si>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</si>
  <si>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</si>
  <si>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</si>
  <si>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</si>
  <si>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</si>
  <si>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</si>
  <si>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</si>
  <si>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</si>
  <si>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</si>
  <si>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</si>
  <si>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</si>
  <si>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</si>
  <si>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</si>
  <si>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</si>
  <si>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</si>
  <si>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</si>
  <si>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</si>
  <si>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</si>
  <si>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</si>
  <si>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</si>
  <si>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</si>
  <si>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</si>
  <si>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</si>
  <si>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</si>
  <si>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</si>
  <si>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</si>
  <si>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</si>
  <si>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</si>
  <si>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</si>
  <si>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</si>
  <si>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</si>
  <si>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</si>
  <si>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</si>
  <si>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</si>
  <si>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</si>
  <si>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</si>
  <si>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</si>
  <si>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</si>
  <si>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</si>
  <si>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</si>
  <si>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</si>
  <si>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</si>
  <si>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</si>
  <si>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</si>
  <si>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</si>
  <si>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</si>
  <si>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</si>
  <si>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</si>
  <si>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</si>
  <si>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</si>
  <si>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</si>
  <si>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</si>
  <si>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</si>
  <si>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</si>
  <si>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</si>
  <si>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</si>
  <si>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</si>
  <si>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</si>
  <si>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</si>
  <si>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</si>
  <si>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</si>
  <si>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</si>
  <si>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</si>
  <si>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</si>
  <si>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</si>
  <si>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</si>
  <si>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</si>
  <si>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</si>
  <si>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</si>
  <si>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</si>
  <si>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</si>
  <si>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</si>
  <si>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</si>
  <si>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</si>
  <si>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</si>
  <si>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</si>
  <si>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</si>
  <si>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</si>
  <si>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</si>
  <si>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</si>
  <si>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</si>
  <si>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</si>
  <si>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</si>
  <si>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</si>
  <si>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</si>
  <si>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</si>
  <si>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</si>
  <si>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</si>
  <si>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</si>
  <si>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</si>
  <si>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</si>
  <si>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</si>
  <si>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</si>
  <si>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</si>
  <si>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</si>
  <si>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</si>
  <si>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</si>
  <si>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</si>
  <si>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</si>
  <si>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</si>
  <si>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</si>
  <si>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</si>
  <si>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</si>
  <si>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</si>
  <si>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</si>
  <si>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</si>
  <si>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</si>
  <si>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</si>
  <si>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</si>
  <si>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</si>
  <si>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</si>
  <si>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</si>
  <si>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</si>
  <si>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</si>
  <si>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</si>
  <si>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</si>
  <si>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</si>
  <si>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</si>
  <si>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</si>
  <si>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</si>
  <si>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</si>
  <si>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</si>
  <si>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</si>
  <si>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</si>
  <si>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</si>
  <si>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</si>
  <si>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</si>
  <si>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</si>
  <si>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</si>
  <si>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</si>
  <si>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</si>
  <si>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</si>
  <si>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</si>
  <si>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</si>
  <si>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</si>
  <si>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</si>
  <si>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</si>
  <si>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</si>
  <si>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</si>
  <si>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</si>
  <si>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</si>
  <si>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</si>
  <si>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</si>
  <si>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</si>
  <si>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</si>
  <si>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</si>
  <si>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</si>
  <si>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</si>
  <si>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</si>
  <si>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</si>
  <si>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</si>
  <si>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</si>
  <si>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</si>
  <si>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</si>
  <si>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</si>
  <si>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</si>
  <si>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</si>
  <si>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</si>
  <si>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</si>
  <si>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</si>
  <si>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</si>
  <si>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</si>
  <si>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</si>
  <si>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</si>
  <si>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</si>
  <si>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</si>
  <si>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</si>
  <si>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</si>
  <si>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</si>
  <si>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</si>
  <si>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</si>
  <si>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</si>
  <si>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</si>
  <si>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</si>
  <si>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</si>
  <si>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</si>
  <si>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</si>
  <si>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</si>
  <si>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</si>
  <si>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</si>
  <si>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</si>
  <si>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</si>
  <si>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</si>
  <si>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</si>
  <si>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</si>
  <si>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</si>
  <si>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</si>
  <si>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</si>
  <si>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</si>
  <si>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</si>
  <si>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</si>
  <si>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</si>
  <si>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</si>
  <si>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</si>
  <si>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</si>
  <si>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</si>
  <si>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</si>
  <si>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</si>
  <si>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</si>
  <si>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</si>
  <si>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</si>
  <si>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</si>
  <si>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</si>
  <si>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</si>
  <si>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</si>
  <si>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</si>
  <si>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</si>
  <si>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</si>
  <si>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</si>
  <si>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</si>
  <si>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</si>
  <si>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</si>
  <si>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</si>
  <si>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</si>
  <si>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</si>
  <si>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</si>
  <si>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</si>
  <si>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</si>
  <si>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</si>
  <si>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</si>
  <si>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</si>
  <si>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</si>
  <si>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</si>
  <si>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</si>
  <si>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</si>
  <si>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</si>
  <si>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</si>
  <si>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</si>
  <si>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</si>
  <si>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</si>
  <si>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</si>
  <si>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</si>
  <si>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</si>
  <si>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</si>
  <si>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</si>
  <si>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</si>
  <si>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</si>
  <si>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</si>
  <si>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</si>
  <si>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</si>
  <si>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</si>
  <si>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</si>
  <si>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</si>
  <si>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</si>
  <si>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</si>
  <si>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</si>
  <si>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</si>
  <si>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</si>
  <si>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</si>
  <si>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</si>
  <si>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</si>
  <si>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</si>
  <si>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</si>
  <si>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</si>
  <si>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</si>
  <si>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</si>
  <si>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</si>
  <si>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</si>
  <si>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</si>
  <si>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</si>
  <si>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</si>
  <si>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</si>
  <si>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</si>
  <si>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</si>
  <si>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</si>
  <si>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</si>
  <si>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</si>
  <si>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</si>
  <si>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</si>
  <si>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</si>
  <si>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</si>
  <si>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</si>
  <si>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</si>
  <si>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</si>
  <si>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</si>
  <si>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</si>
  <si>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</si>
  <si>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</si>
  <si>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</si>
  <si>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</si>
  <si>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</si>
  <si>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</si>
  <si>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</si>
  <si>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</si>
  <si>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</si>
  <si>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</si>
  <si>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</si>
  <si>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</si>
  <si>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</si>
  <si>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</si>
  <si>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</si>
  <si>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</si>
  <si>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</si>
  <si>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</si>
  <si>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</si>
  <si>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</si>
  <si>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</si>
  <si>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</si>
  <si>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</si>
  <si>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</si>
  <si>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</si>
  <si>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</si>
  <si>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</si>
  <si>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</si>
  <si>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</si>
  <si>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</si>
  <si>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</si>
  <si>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</si>
  <si>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</si>
  <si>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</si>
  <si>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</si>
  <si>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</si>
  <si>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</si>
  <si>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</si>
  <si>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</si>
  <si>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</si>
  <si>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</si>
  <si>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</si>
  <si>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</si>
  <si>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</si>
  <si>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</si>
  <si>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</si>
  <si>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</si>
  <si>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</si>
  <si>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</si>
  <si>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</si>
  <si>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</si>
  <si>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</si>
  <si>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</si>
  <si>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</si>
  <si>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</si>
  <si>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</si>
  <si>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</si>
  <si>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</si>
  <si>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</si>
  <si>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</si>
  <si>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</si>
  <si>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</si>
  <si>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</si>
  <si>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</si>
  <si>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</si>
  <si>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</si>
  <si>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</si>
  <si>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</si>
  <si>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</si>
  <si>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</si>
  <si>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</si>
  <si>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</si>
  <si>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</si>
  <si>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</si>
  <si>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</si>
  <si>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</si>
  <si>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</si>
  <si>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</si>
  <si>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</si>
  <si>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</si>
  <si>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</si>
  <si>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</si>
  <si>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</si>
  <si>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</si>
  <si>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</si>
  <si>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</si>
  <si>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</si>
  <si>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</si>
  <si>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</si>
  <si>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</si>
  <si>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</si>
  <si>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</si>
  <si>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</si>
  <si>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</si>
  <si>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</si>
  <si>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</si>
  <si>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</si>
  <si>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</si>
  <si>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</si>
  <si>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</si>
  <si>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</si>
  <si>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</si>
  <si>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</si>
  <si>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</si>
  <si>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</si>
  <si>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</si>
  <si>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</si>
  <si>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</si>
  <si>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</si>
  <si>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</si>
  <si>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</si>
  <si>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</si>
  <si>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</si>
  <si>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</si>
  <si>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</si>
  <si>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</si>
  <si>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</si>
  <si>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</si>
  <si>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</si>
  <si>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</si>
  <si>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</si>
  <si>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</si>
  <si>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</si>
  <si>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</si>
  <si>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</si>
  <si>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</si>
  <si>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</si>
  <si>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</si>
  <si>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</si>
  <si>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</si>
  <si>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</si>
  <si>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</si>
  <si>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</si>
  <si>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</si>
  <si>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</si>
  <si>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</si>
  <si>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</si>
  <si>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</si>
  <si>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</si>
  <si>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</si>
  <si>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</si>
  <si>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</si>
  <si>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</si>
  <si>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</si>
  <si>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</si>
  <si>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</si>
  <si>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</si>
  <si>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</si>
  <si>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</si>
  <si>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</si>
  <si>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</si>
  <si>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</si>
  <si>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</si>
  <si>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</si>
  <si>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</si>
  <si>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</si>
  <si>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</si>
  <si>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</si>
  <si>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</si>
  <si>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</si>
  <si>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</si>
  <si>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</si>
  <si>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</si>
  <si>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</si>
  <si>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</si>
  <si>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</si>
  <si>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</si>
  <si>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</si>
  <si>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</si>
  <si>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</si>
  <si>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</si>
  <si>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</si>
  <si>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</si>
  <si>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</si>
  <si>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</si>
  <si>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</si>
  <si>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</si>
  <si>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</si>
  <si>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</si>
  <si>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</si>
  <si>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</si>
  <si>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</si>
  <si>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</si>
  <si>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</si>
  <si>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</si>
  <si>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</si>
  <si>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</si>
  <si>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</si>
  <si>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</si>
  <si>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</si>
  <si>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</si>
  <si>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</si>
  <si>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</si>
  <si>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</si>
  <si>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</si>
  <si>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</si>
  <si>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</si>
  <si>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</si>
  <si>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</si>
  <si>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</si>
  <si>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</si>
  <si>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</si>
  <si>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</si>
  <si>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</si>
  <si>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</si>
  <si>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</si>
  <si>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</si>
  <si>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</si>
  <si>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</si>
  <si>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</si>
  <si>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</si>
  <si>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</si>
  <si>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</si>
  <si>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</si>
  <si>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</si>
  <si>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</si>
  <si>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</si>
  <si>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</si>
  <si>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</si>
  <si>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</si>
  <si>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</si>
  <si>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</si>
  <si>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</si>
  <si>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</si>
  <si>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</si>
  <si>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</si>
  <si>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</si>
  <si>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</si>
  <si>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</si>
  <si>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</si>
  <si>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</si>
  <si>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</si>
  <si>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</si>
  <si>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</si>
  <si>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</si>
  <si>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</si>
  <si>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</si>
  <si>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</si>
  <si>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</si>
  <si>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</si>
  <si>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</si>
  <si>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</si>
  <si>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</si>
  <si>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</si>
  <si>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</si>
  <si>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</si>
  <si>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</si>
  <si>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</si>
  <si>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</si>
  <si>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</si>
  <si>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</si>
  <si>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</si>
  <si>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</si>
  <si>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</si>
  <si>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</si>
  <si>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</si>
  <si>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</si>
  <si>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</si>
  <si>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</si>
  <si>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</si>
  <si>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</si>
  <si>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</si>
  <si>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</si>
  <si>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</si>
  <si>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</si>
  <si>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</si>
  <si>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</si>
  <si>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</si>
  <si>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</si>
  <si>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</si>
  <si>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</si>
  <si>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</si>
  <si>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</si>
  <si>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</si>
  <si>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</si>
  <si>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</si>
  <si>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</si>
  <si>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</si>
  <si>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</si>
  <si>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</si>
  <si>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</si>
  <si>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</si>
  <si>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</si>
  <si>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</si>
  <si>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</si>
  <si>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</si>
  <si>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</si>
  <si>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</si>
  <si>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</si>
  <si>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</si>
  <si>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</si>
  <si>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</si>
  <si>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</si>
  <si>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</si>
  <si>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</si>
  <si>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</si>
  <si>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</si>
  <si>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</si>
  <si>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</si>
  <si>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</si>
  <si>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</si>
  <si>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</si>
  <si>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</si>
  <si>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</si>
  <si>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</si>
  <si>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</si>
  <si>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</si>
  <si>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</si>
  <si>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</si>
  <si>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</si>
  <si>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</si>
  <si>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</si>
  <si>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</si>
  <si>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</si>
  <si>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</si>
  <si>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</si>
  <si>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</si>
  <si>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</si>
  <si>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</si>
  <si>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</si>
  <si>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</si>
  <si>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</si>
  <si>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</si>
  <si>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</si>
  <si>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</si>
  <si>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</si>
  <si>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</si>
  <si>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</si>
  <si>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</si>
  <si>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</si>
  <si>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</si>
  <si>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</si>
  <si>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</si>
  <si>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</si>
  <si>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</si>
  <si>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</si>
  <si>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</si>
  <si>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</si>
  <si>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</si>
  <si>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</si>
  <si>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</si>
  <si>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</si>
  <si>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</si>
  <si>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</si>
  <si>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</si>
  <si>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</si>
  <si>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</si>
  <si>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</si>
  <si>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</si>
  <si>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</si>
  <si>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</si>
  <si>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</si>
  <si>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</si>
  <si>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</si>
  <si>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</si>
  <si>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</si>
  <si>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</si>
  <si>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</si>
  <si>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</si>
  <si>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</si>
  <si>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</si>
  <si>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</si>
  <si>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</si>
  <si>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</si>
  <si>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</si>
  <si>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</si>
  <si>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</si>
  <si>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</si>
  <si>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</si>
  <si>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</si>
  <si>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</si>
  <si>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</si>
  <si>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</si>
  <si>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</si>
  <si>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</si>
  <si>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</si>
  <si>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</si>
  <si>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</si>
  <si>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</si>
  <si>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</si>
  <si>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</si>
  <si>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</si>
  <si>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</si>
  <si>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</si>
  <si>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</si>
  <si>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</si>
  <si>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</si>
  <si>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</si>
  <si>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</si>
  <si>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</si>
  <si>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</si>
  <si>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</si>
  <si>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</si>
  <si>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</si>
  <si>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</si>
  <si>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</si>
  <si>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</si>
  <si>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</si>
  <si>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</si>
  <si>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</si>
  <si>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</si>
  <si>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</si>
  <si>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</si>
  <si>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</si>
  <si>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</si>
  <si>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</si>
  <si>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</si>
  <si>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</si>
  <si>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</si>
  <si>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</si>
  <si>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</si>
  <si>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</si>
  <si>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</si>
  <si>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</si>
  <si>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</si>
  <si>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</si>
  <si>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</si>
  <si>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</si>
  <si>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</si>
  <si>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</si>
  <si>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</si>
  <si>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</si>
  <si>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</si>
  <si>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</si>
  <si>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</si>
  <si>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</si>
  <si>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</si>
  <si>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</si>
  <si>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</si>
  <si>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</si>
  <si>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</si>
  <si>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</si>
  <si>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</si>
  <si>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</si>
  <si>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</si>
  <si>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</si>
  <si>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</si>
  <si>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</si>
  <si>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</si>
  <si>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</si>
  <si>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</si>
  <si>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</si>
  <si>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</si>
  <si>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</si>
  <si>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</si>
  <si>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</si>
  <si>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</si>
  <si>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</si>
  <si>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</si>
  <si>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</si>
  <si>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</si>
  <si>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</si>
  <si>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</si>
  <si>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</si>
  <si>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</si>
  <si>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</si>
  <si>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</si>
  <si>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</si>
  <si>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</si>
  <si>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</si>
  <si>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</si>
  <si>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</si>
  <si>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</si>
  <si>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</si>
  <si>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</si>
  <si>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</si>
  <si>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</si>
  <si>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</si>
  <si>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</si>
  <si>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</si>
  <si>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</si>
  <si>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</si>
  <si>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</si>
  <si>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</si>
  <si>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</si>
  <si>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</si>
  <si>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</si>
  <si>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</si>
  <si>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</si>
  <si>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</si>
  <si>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</si>
  <si>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</si>
  <si>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</si>
  <si>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</si>
  <si>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</si>
  <si>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</si>
  <si>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</si>
  <si>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</si>
  <si>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</si>
  <si>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</si>
  <si>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</si>
  <si>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</si>
  <si>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</si>
  <si>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</si>
  <si>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</si>
  <si>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</si>
  <si>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</si>
  <si>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</si>
  <si>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</si>
  <si>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</si>
  <si>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</si>
  <si>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</si>
  <si>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</si>
  <si>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</si>
  <si>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</si>
  <si>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</si>
  <si>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</si>
  <si>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</si>
  <si>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</si>
  <si>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</si>
  <si>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</si>
  <si>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</si>
  <si>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</si>
  <si>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</si>
  <si>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</si>
  <si>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</si>
  <si>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</si>
  <si>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</si>
  <si>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</si>
  <si>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</si>
  <si>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</si>
  <si>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</si>
  <si>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</si>
  <si>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</si>
  <si>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</si>
  <si>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</si>
  <si>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</si>
  <si>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</si>
  <si>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</si>
  <si>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</si>
  <si>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</si>
  <si>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</si>
  <si>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</si>
  <si>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</si>
  <si>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</si>
  <si>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</si>
  <si>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</si>
  <si>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</si>
  <si>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</si>
  <si>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</si>
  <si>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</si>
  <si>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</si>
  <si>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</si>
  <si>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</si>
  <si>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</si>
  <si>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</si>
  <si>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</si>
  <si>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</si>
  <si>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</si>
  <si>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</si>
  <si>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</si>
  <si>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</si>
  <si>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</si>
  <si>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</si>
  <si>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</si>
  <si>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</si>
  <si>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</si>
  <si>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</si>
  <si>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</si>
  <si>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</si>
  <si>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</si>
  <si>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</si>
  <si>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</si>
  <si>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</si>
  <si>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</si>
  <si>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</si>
  <si>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</si>
  <si>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</si>
  <si>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</si>
  <si>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</si>
  <si>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</si>
  <si>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</si>
  <si>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</si>
  <si>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</si>
  <si>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</si>
  <si>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</si>
  <si>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</si>
  <si>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</si>
  <si>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</si>
  <si>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</si>
  <si>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</si>
  <si>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</si>
  <si>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</si>
  <si>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</si>
  <si>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</si>
  <si>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</si>
  <si>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</si>
  <si>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</si>
  <si>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</si>
  <si>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</si>
  <si>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</si>
  <si>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</si>
  <si>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</si>
  <si>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</si>
  <si>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</si>
  <si>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</si>
  <si>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</si>
  <si>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</si>
  <si>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</si>
  <si>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</si>
  <si>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</si>
  <si>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</si>
  <si>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</si>
  <si>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</si>
  <si>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</si>
  <si>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</si>
  <si>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</si>
  <si>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</si>
  <si>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</si>
  <si>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</si>
  <si>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</si>
  <si>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</si>
  <si>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</si>
  <si>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</si>
  <si>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</si>
  <si>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</si>
  <si>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</si>
  <si>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</si>
  <si>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</si>
  <si>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</si>
  <si>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</si>
  <si>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</si>
  <si>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</si>
  <si>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</si>
  <si>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</si>
  <si>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</si>
  <si>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</si>
  <si>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</si>
  <si>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</si>
  <si>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</si>
  <si>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</si>
  <si>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</si>
  <si>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</si>
  <si>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</si>
  <si>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</si>
  <si>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</si>
  <si>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</si>
  <si>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</si>
  <si>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</si>
  <si>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</si>
  <si>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</si>
  <si>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</si>
  <si>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</si>
  <si>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</si>
  <si>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</si>
  <si>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</si>
  <si>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</si>
  <si>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</si>
  <si>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</si>
  <si>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</si>
  <si>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</si>
  <si>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</si>
  <si>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</si>
  <si>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</si>
  <si>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</si>
  <si>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</si>
  <si>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</si>
  <si>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</si>
  <si>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</si>
  <si>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</si>
  <si>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</si>
  <si>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</si>
  <si>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</si>
  <si>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</si>
  <si>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</si>
  <si>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</si>
  <si>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</si>
  <si>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</si>
  <si>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</si>
  <si>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</si>
  <si>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</si>
  <si>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</si>
  <si>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</si>
  <si>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</si>
  <si>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</si>
  <si>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</si>
  <si>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</si>
  <si>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</si>
  <si>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</si>
  <si>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</si>
  <si>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</si>
  <si>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</si>
  <si>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</si>
  <si>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</si>
  <si>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</si>
  <si>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</si>
  <si>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</si>
  <si>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</si>
  <si>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</si>
  <si>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</si>
  <si>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</si>
  <si>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</si>
  <si>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</si>
  <si>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</si>
  <si>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</si>
  <si>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</si>
  <si>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</si>
  <si>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</si>
  <si>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</si>
  <si>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</si>
  <si>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</si>
  <si>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</si>
  <si>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</si>
  <si>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</si>
  <si>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</si>
  <si>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</si>
  <si>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</si>
  <si>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</si>
  <si>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</si>
  <si>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</si>
  <si>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</si>
  <si>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</si>
  <si>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</si>
  <si>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</si>
  <si>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</si>
  <si>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</si>
  <si>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</si>
  <si>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</si>
  <si>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</si>
  <si>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</si>
  <si>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</si>
  <si>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</si>
  <si>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</si>
  <si>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</si>
  <si>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</si>
  <si>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</si>
  <si>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</si>
  <si>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</si>
  <si>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</si>
  <si>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</si>
  <si>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</si>
  <si>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</si>
  <si>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</si>
  <si>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</si>
  <si>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</si>
  <si>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</si>
  <si>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</si>
  <si>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</si>
  <si>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</si>
  <si>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</si>
  <si>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</si>
  <si>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</si>
  <si>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</si>
  <si>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</si>
  <si>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</si>
  <si>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</si>
  <si>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</si>
  <si>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</si>
  <si>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</si>
  <si>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</si>
  <si>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</si>
  <si>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</si>
  <si>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</si>
  <si>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</si>
  <si>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</si>
  <si>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</si>
  <si>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</si>
  <si>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</si>
  <si>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</si>
  <si>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</si>
  <si>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</si>
  <si>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</si>
  <si>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</si>
  <si>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</si>
  <si>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</si>
  <si>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</si>
  <si>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</si>
  <si>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</si>
  <si>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</si>
  <si>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</si>
  <si>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</si>
  <si>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</si>
  <si>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</si>
  <si>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</si>
  <si>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</si>
  <si>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</si>
  <si>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</si>
  <si>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</si>
  <si>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</si>
  <si>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</si>
  <si>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</si>
  <si>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</si>
  <si>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</si>
  <si>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</si>
  <si>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</si>
  <si>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</si>
  <si>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</si>
  <si>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</si>
  <si>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</si>
  <si>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</si>
  <si>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</si>
  <si>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</si>
  <si>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</si>
  <si>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</si>
  <si>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</si>
  <si>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</si>
  <si>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</si>
  <si>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</si>
  <si>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</si>
  <si>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</si>
  <si>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</si>
  <si>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</si>
  <si>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</si>
  <si>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</si>
  <si>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</si>
  <si>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</si>
  <si>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</si>
  <si>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</si>
  <si>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</si>
  <si>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</si>
  <si>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</si>
  <si>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</si>
  <si>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</si>
  <si>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</si>
  <si>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</si>
  <si>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</si>
  <si>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</si>
  <si>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</si>
  <si>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</si>
  <si>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</si>
  <si>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</si>
  <si>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</si>
  <si>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</si>
  <si>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</si>
  <si>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</si>
  <si>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</si>
  <si>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</si>
  <si>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</si>
  <si>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</si>
  <si>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</si>
  <si>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</si>
  <si>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</si>
  <si>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</si>
  <si>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</si>
  <si>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</si>
  <si>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</si>
  <si>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</si>
  <si>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</si>
  <si>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</si>
  <si>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</si>
  <si>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</si>
  <si>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</si>
  <si>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</si>
  <si>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</si>
  <si>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</si>
  <si>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</si>
  <si>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</si>
  <si>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</si>
  <si>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</si>
  <si>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</si>
  <si>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</si>
  <si>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</si>
  <si>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</si>
  <si>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</si>
  <si>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</si>
  <si>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</si>
  <si>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</si>
  <si>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</si>
  <si>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</si>
  <si>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</si>
  <si>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</si>
  <si>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</si>
  <si>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</si>
  <si>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</si>
  <si>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</si>
  <si>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</si>
  <si>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</si>
  <si>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</si>
  <si>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</si>
  <si>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</si>
  <si>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</si>
  <si>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</si>
  <si>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</si>
  <si>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</si>
  <si>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</si>
  <si>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</si>
  <si>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</si>
  <si>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</si>
  <si>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</si>
  <si>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</si>
  <si>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</si>
  <si>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</si>
  <si>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</si>
  <si>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</si>
  <si>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</si>
  <si>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</si>
  <si>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</si>
  <si>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</si>
  <si>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</si>
  <si>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</si>
  <si>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</si>
  <si>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</si>
  <si>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</si>
  <si>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</si>
  <si>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</si>
  <si>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</si>
  <si>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</si>
  <si>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</si>
  <si>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</si>
  <si>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</si>
  <si>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</si>
  <si>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</si>
  <si>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</si>
  <si>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</si>
  <si>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</si>
  <si>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</si>
  <si>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</si>
  <si>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</si>
  <si>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</si>
  <si>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</si>
  <si>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</si>
  <si>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</si>
  <si>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</si>
  <si>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</si>
  <si>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</si>
  <si>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</si>
  <si>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</si>
  <si>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</si>
  <si>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</si>
  <si>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</si>
  <si>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</si>
  <si>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</si>
  <si>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</si>
  <si>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</si>
  <si>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</si>
  <si>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</si>
  <si>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</si>
  <si>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</si>
  <si>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</si>
  <si>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</si>
  <si>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</si>
  <si>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</si>
  <si>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</si>
  <si>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</si>
  <si>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</si>
  <si>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</si>
  <si>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</si>
  <si>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</si>
  <si>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</si>
  <si>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</si>
  <si>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</si>
  <si>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</si>
  <si>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</si>
  <si>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</si>
  <si>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</si>
  <si>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</si>
  <si>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</si>
  <si>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</si>
  <si>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</si>
  <si>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</si>
  <si>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</si>
  <si>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</si>
  <si>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</si>
  <si>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</si>
  <si>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</si>
  <si>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</si>
  <si>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</si>
  <si>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</si>
  <si>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</si>
  <si>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</si>
  <si>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</si>
  <si>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</si>
  <si>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</si>
  <si>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</si>
  <si>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</si>
  <si>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</si>
  <si>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</si>
  <si>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</si>
  <si>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</si>
  <si>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</si>
  <si>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</si>
  <si>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</si>
  <si>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</si>
  <si>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</si>
  <si>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</si>
  <si>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</si>
  <si>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</si>
  <si>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</si>
  <si>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</si>
  <si>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</si>
  <si>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</si>
  <si>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</si>
  <si>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</si>
  <si>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</si>
  <si>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</si>
  <si>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</si>
  <si>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</si>
  <si>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</si>
  <si>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</si>
  <si>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</si>
  <si>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</si>
  <si>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</si>
  <si>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</si>
  <si>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</si>
  <si>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</si>
  <si>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</si>
  <si>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</si>
  <si>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</si>
  <si>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</si>
  <si>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</si>
  <si>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</si>
  <si>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</si>
  <si>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</si>
  <si>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</si>
  <si>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</si>
  <si>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</si>
  <si>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</si>
  <si>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</si>
  <si>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</si>
  <si>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</si>
  <si>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</si>
  <si>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</si>
  <si>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</si>
  <si>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</si>
  <si>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</si>
  <si>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</si>
  <si>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</si>
  <si>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</si>
  <si>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</si>
  <si>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</si>
  <si>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</si>
  <si>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</si>
  <si>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</si>
  <si>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</si>
  <si>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</si>
  <si>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</si>
  <si>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</si>
  <si>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</si>
  <si>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</si>
  <si>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</si>
  <si>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</si>
  <si>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</si>
  <si>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</si>
  <si>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</si>
  <si>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</si>
  <si>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</si>
  <si>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</si>
  <si>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</si>
  <si>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</si>
  <si>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</si>
  <si>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</si>
  <si>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</si>
  <si>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</si>
  <si>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</si>
  <si>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</si>
  <si>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</si>
  <si>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</si>
  <si>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</si>
  <si>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</si>
  <si>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</si>
  <si>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</si>
  <si>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</si>
  <si>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</si>
  <si>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</si>
  <si>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</si>
  <si>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</si>
  <si>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</si>
  <si>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</si>
  <si>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</si>
  <si>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</si>
  <si>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</si>
  <si>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</si>
  <si>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</si>
  <si>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</si>
  <si>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</si>
  <si>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</si>
  <si>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</si>
  <si>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</si>
  <si>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</si>
  <si>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</si>
  <si>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</si>
  <si>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</si>
  <si>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</si>
  <si>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</si>
  <si>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</si>
  <si>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</si>
  <si>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</si>
  <si>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</si>
  <si>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</si>
  <si>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</si>
  <si>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</si>
  <si>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</si>
  <si>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</si>
  <si>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</si>
  <si>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</si>
  <si>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</si>
  <si>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</si>
  <si>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</si>
  <si>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</si>
  <si>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</si>
  <si>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</si>
  <si>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</si>
  <si>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</si>
  <si>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</si>
  <si>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</si>
  <si>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</si>
  <si>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</si>
  <si>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</si>
  <si>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</si>
  <si>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</si>
  <si>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</si>
  <si>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</si>
  <si>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</si>
  <si>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</si>
  <si>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</si>
  <si>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</si>
  <si>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</si>
  <si>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</si>
  <si>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</si>
  <si>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</si>
  <si>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</si>
  <si>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</si>
  <si>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</si>
  <si>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</si>
  <si>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</si>
  <si>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</si>
  <si>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</si>
  <si>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</si>
  <si>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</si>
  <si>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</si>
  <si>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</si>
  <si>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</si>
  <si>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</si>
  <si>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</si>
  <si>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</si>
  <si>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</si>
  <si>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</si>
  <si>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</si>
  <si>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</si>
  <si>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</si>
  <si>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</si>
  <si>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</si>
  <si>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</si>
  <si>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</si>
  <si>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</si>
  <si>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</si>
  <si>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</si>
  <si>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</si>
  <si>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</si>
  <si>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</si>
  <si>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</si>
  <si>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</si>
  <si>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</si>
  <si>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</si>
  <si>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</si>
  <si>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</si>
  <si>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</si>
  <si>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</si>
  <si>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</si>
  <si>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</si>
  <si>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</si>
  <si>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</si>
  <si>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</si>
  <si>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</si>
  <si>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</si>
  <si>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</si>
  <si>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</si>
  <si>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</si>
  <si>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</si>
  <si>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</si>
  <si>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</si>
  <si>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</si>
  <si>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</si>
  <si>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</si>
  <si>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</si>
  <si>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</si>
  <si>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</si>
  <si>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</si>
  <si>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</si>
  <si>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</si>
  <si>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</si>
  <si>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</si>
  <si>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</si>
  <si>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</si>
  <si>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</si>
  <si>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</si>
  <si>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</si>
  <si>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</si>
  <si>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</si>
  <si>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</si>
  <si>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</si>
  <si>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</si>
  <si>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</si>
  <si>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</si>
  <si>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</si>
  <si>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</si>
  <si>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</si>
  <si>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</si>
  <si>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</si>
  <si>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</si>
  <si>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</si>
  <si>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</si>
  <si>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</si>
  <si>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</si>
  <si>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</si>
  <si>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</si>
  <si>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</si>
  <si>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</si>
  <si>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</si>
  <si>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</si>
  <si>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</si>
  <si>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</si>
  <si>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</si>
  <si>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</si>
  <si>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</si>
  <si>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</si>
  <si>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</si>
  <si>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</si>
  <si>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</si>
  <si>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</si>
  <si>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</si>
  <si>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</si>
  <si>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</si>
  <si>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</si>
  <si>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</si>
  <si>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</si>
  <si>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</si>
  <si>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</si>
  <si>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</si>
  <si>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</si>
  <si>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</si>
  <si>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</si>
  <si>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</si>
  <si>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</si>
  <si>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</si>
  <si>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</si>
  <si>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</si>
  <si>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</si>
  <si>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</si>
  <si>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</si>
  <si>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</si>
  <si>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</si>
  <si>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</si>
  <si>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</si>
  <si>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</si>
  <si>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</si>
  <si>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</si>
  <si>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</si>
  <si>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</si>
  <si>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</si>
  <si>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</si>
  <si>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</si>
  <si>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</si>
  <si>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</si>
  <si>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</si>
  <si>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</si>
  <si>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</si>
  <si>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</si>
  <si>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</si>
  <si>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</si>
  <si>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</si>
  <si>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</si>
  <si>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</si>
  <si>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</si>
  <si>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</si>
  <si>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</si>
  <si>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</si>
  <si>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</si>
  <si>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</si>
  <si>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</si>
  <si>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</si>
  <si>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</si>
  <si>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</si>
  <si>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</si>
  <si>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</si>
  <si>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</si>
  <si>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</si>
  <si>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</si>
  <si>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</si>
  <si>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</si>
  <si>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</si>
  <si>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</si>
  <si>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</si>
  <si>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</si>
  <si>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</si>
  <si>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</si>
  <si>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</si>
  <si>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</si>
  <si>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</si>
  <si>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</si>
  <si>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</si>
  <si>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</si>
  <si>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</si>
  <si>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</si>
  <si>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</si>
  <si>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</si>
  <si>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</si>
  <si>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</si>
  <si>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</si>
  <si>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</si>
  <si>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</si>
  <si>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</si>
  <si>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</si>
  <si>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</si>
  <si>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</si>
  <si>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</si>
  <si>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</si>
  <si>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</si>
  <si>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</si>
  <si>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</si>
  <si>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</si>
  <si>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</si>
  <si>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</si>
  <si>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</si>
  <si>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</si>
  <si>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</si>
  <si>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</si>
  <si>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</si>
  <si>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</si>
  <si>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</si>
  <si>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</si>
  <si>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</si>
  <si>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</si>
  <si>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</si>
  <si>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</si>
  <si>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</si>
  <si>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</si>
  <si>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</si>
  <si>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</si>
  <si>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</si>
  <si>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</si>
  <si>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</si>
  <si>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</si>
  <si>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</si>
  <si>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</si>
  <si>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</si>
  <si>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</si>
  <si>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</si>
  <si>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</si>
  <si>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</si>
  <si>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</si>
  <si>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</si>
  <si>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</si>
  <si>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</si>
  <si>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</si>
  <si>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</si>
  <si>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</si>
  <si>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</si>
  <si>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</si>
  <si>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</si>
  <si>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</si>
  <si>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</si>
  <si>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</si>
  <si>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</si>
  <si>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</si>
  <si>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</si>
  <si>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</si>
  <si>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</si>
  <si>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</si>
  <si>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</si>
  <si>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</si>
  <si>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</si>
  <si>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</si>
  <si>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</si>
  <si>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</si>
  <si>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</si>
  <si>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</si>
  <si>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</si>
  <si>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</si>
  <si>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</si>
  <si>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</si>
  <si>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</si>
  <si>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</si>
  <si>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</si>
  <si>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</si>
  <si>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</si>
  <si>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</si>
  <si>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</si>
  <si>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</si>
  <si>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</si>
  <si>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</si>
  <si>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</si>
  <si>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</si>
  <si>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</si>
  <si>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</si>
  <si>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</si>
  <si>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</si>
  <si>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</si>
  <si>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</si>
  <si>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</si>
  <si>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</si>
  <si>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</si>
  <si>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</si>
  <si>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</si>
  <si>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</si>
  <si>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</si>
  <si>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</si>
  <si>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</si>
  <si>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</si>
  <si>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</si>
  <si>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</si>
  <si>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</si>
  <si>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</si>
  <si>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</si>
  <si>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</si>
  <si>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</si>
  <si>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</si>
  <si>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</si>
  <si>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</si>
  <si>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</si>
  <si>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</si>
  <si>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</si>
  <si>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</si>
  <si>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</si>
  <si>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</si>
  <si>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</si>
  <si>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</si>
  <si>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</si>
  <si>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</si>
  <si>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</si>
  <si>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</si>
  <si>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</si>
  <si>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</si>
  <si>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</si>
  <si>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</si>
  <si>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</si>
  <si>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</si>
  <si>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</si>
  <si>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</si>
  <si>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</si>
  <si>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</si>
  <si>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</si>
  <si>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</si>
  <si>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</si>
  <si>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</si>
  <si>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</si>
  <si>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</si>
  <si>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</si>
  <si>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</si>
  <si>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</si>
  <si>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</si>
  <si>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</si>
  <si>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</si>
  <si>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</si>
  <si>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</si>
  <si>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</si>
  <si>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</si>
  <si>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</si>
  <si>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</si>
  <si>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</si>
  <si>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</si>
  <si>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</si>
  <si>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</si>
  <si>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</si>
  <si>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</si>
  <si>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</si>
  <si>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</si>
  <si>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</si>
  <si>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FRANKLIN</t>
  </si>
  <si>
    <t>BENTON</t>
  </si>
  <si>
    <t>JAY GOBLE</t>
  </si>
  <si>
    <t>jgoble@benton47.org</t>
  </si>
  <si>
    <t>618-439-3136</t>
  </si>
  <si>
    <t>618-435-4840</t>
  </si>
  <si>
    <t>GRAY HUNTER STENN LLP</t>
  </si>
  <si>
    <t>JALAYNE M. LUCKETT, CPA, PC</t>
  </si>
  <si>
    <t>P.O. BOX 1728</t>
  </si>
  <si>
    <t>MARION</t>
  </si>
  <si>
    <t>618-993-2647</t>
  </si>
  <si>
    <t>618-993-3981</t>
  </si>
  <si>
    <t>jluckett@ghscpa.com</t>
  </si>
  <si>
    <t>2007A</t>
  </si>
  <si>
    <t>Capital Appreciation Bonds</t>
  </si>
  <si>
    <t>Alternate Revenue Bonds</t>
  </si>
  <si>
    <t>2007B</t>
  </si>
  <si>
    <t>066-003689</t>
  </si>
  <si>
    <t># 23 : No fixed asset records.</t>
  </si>
  <si>
    <t>2015-4300</t>
  </si>
  <si>
    <t>2016-4300</t>
  </si>
  <si>
    <t>84.010A</t>
  </si>
  <si>
    <t>TITLE II - TEACHER QUALITY</t>
  </si>
  <si>
    <t>84.367A</t>
  </si>
  <si>
    <t>2015-4932</t>
  </si>
  <si>
    <t>2016-4932</t>
  </si>
  <si>
    <t>US DEPARTMENT OF AGRICULTURE PASSED THROUGH</t>
  </si>
  <si>
    <t>TITLE VI - RURAL EDUCATION INITIATIVE</t>
  </si>
  <si>
    <t>84.358B</t>
  </si>
  <si>
    <t>2015-4107</t>
  </si>
  <si>
    <t>2016-4107</t>
  </si>
  <si>
    <t>TOTAL US DEPT OF EDUCATION PASSED THROUGH ISBE</t>
  </si>
  <si>
    <t>US DEPARTMENT OF HEALTH AND HUMAN SERVICES</t>
  </si>
  <si>
    <t>PASSED THROUGH STATE OF ILLINOIS HEALTHCARE AND</t>
  </si>
  <si>
    <t>FAMILY SERVICES:</t>
  </si>
  <si>
    <t>2015-4991</t>
  </si>
  <si>
    <t>2016-4991</t>
  </si>
  <si>
    <t>N/A</t>
  </si>
  <si>
    <t>TOTAL US DEPARTMENT OF HHS THROUGH IL HFS</t>
  </si>
  <si>
    <t>(M) NATIONAL SCHOOL LUNCH PROGRAM</t>
  </si>
  <si>
    <t>2015-4210</t>
  </si>
  <si>
    <t>2016-4210</t>
  </si>
  <si>
    <t>2015-4220</t>
  </si>
  <si>
    <t>2016-4220</t>
  </si>
  <si>
    <t>(M) SCHOOL BREAKFAST PROGRAM</t>
  </si>
  <si>
    <t>2016-4250</t>
  </si>
  <si>
    <t>(M) NON-CASH COMMODITIES</t>
  </si>
  <si>
    <t>TOTAL USDA PASSED THROUGH ISBE</t>
  </si>
  <si>
    <t>DEPARTMENT OF DEFENSE:</t>
  </si>
  <si>
    <t>(M) FRESH FRUITS AND VEGETABLES</t>
  </si>
  <si>
    <t>US DEPARTMENT OF EDUCATION PASSED THROUGH THE</t>
  </si>
  <si>
    <t>ILLINOIS STATE BOARD OF EDUCATION AND THE</t>
  </si>
  <si>
    <t>JEFFERSON COUNTY SPECIAL EDUCATION DISTRICT:</t>
  </si>
  <si>
    <t>IDEA PART B FLOW-THROUGH</t>
  </si>
  <si>
    <t>84.027A</t>
  </si>
  <si>
    <t>2016-4620</t>
  </si>
  <si>
    <t>TOTAL FEDERAL FINANCIAL ASSISTANCE</t>
  </si>
  <si>
    <t>2015-4620</t>
  </si>
  <si>
    <t>AND JEFFERSON COUNTY SPECIAL ED DISTRICT</t>
  </si>
  <si>
    <t>TOTAL USDA PASSED THROUGH DEPT OF DEFENSE</t>
  </si>
  <si>
    <r>
      <t xml:space="preserve">The following amounts were expended in the form of non-cash assistance by </t>
    </r>
    <r>
      <rPr>
        <b/>
        <sz val="9"/>
        <rFont val="Arial"/>
        <family val="2"/>
      </rPr>
      <t>Benton CCSD #47</t>
    </r>
    <r>
      <rPr>
        <sz val="9"/>
        <rFont val="Arial"/>
        <family val="2"/>
      </rPr>
      <t xml:space="preserve"> and </t>
    </r>
    <r>
      <rPr>
        <b/>
        <sz val="9"/>
        <rFont val="Arial"/>
        <family val="2"/>
      </rPr>
      <t xml:space="preserve">are </t>
    </r>
    <r>
      <rPr>
        <sz val="9"/>
        <rFont val="Arial"/>
        <family val="2"/>
      </rPr>
      <t>included in the Schedule of Expenditures of Federal Awards:</t>
    </r>
  </si>
  <si>
    <t>Unmodified</t>
  </si>
  <si>
    <t>10.555, 10.553, 10.550</t>
  </si>
  <si>
    <t>Child Nutrition Cluster</t>
  </si>
  <si>
    <t>07-01</t>
  </si>
  <si>
    <t>Lack of segregation of duties due to limited staff.</t>
  </si>
  <si>
    <t>Internal controls are limited due to small staff size.</t>
  </si>
  <si>
    <t>There is currently only one person performing all bookeeping functions.</t>
  </si>
  <si>
    <t>Lack of segregation of duties</t>
  </si>
  <si>
    <t>The causes are small staff size and limited resources.</t>
  </si>
  <si>
    <t>Consideration should be given to implementing more internal controls.</t>
  </si>
  <si>
    <t>This is not practical due to staff size and finances.</t>
  </si>
  <si>
    <t>09-01</t>
  </si>
  <si>
    <t>Lack of staff to prepare and review financial reporting.</t>
  </si>
  <si>
    <t>Financial reporting controls are limited due to small staff size.</t>
  </si>
  <si>
    <t>There is currently only one person performing all bookkeeping functions.</t>
  </si>
  <si>
    <t>Lack of internal control over financial reporting.</t>
  </si>
  <si>
    <t>The causes are a small staff size and limited resources.</t>
  </si>
  <si>
    <t>No change from prior year. No CAP.</t>
  </si>
  <si>
    <t>No current plan of action.</t>
  </si>
  <si>
    <t>Jay Goble, Superintendent</t>
  </si>
  <si>
    <t>None</t>
  </si>
  <si>
    <t>NSLP EQUIPMENT ASSISTANCE GRANT</t>
  </si>
  <si>
    <t>2016-4260</t>
  </si>
  <si>
    <t>Page 9 Line 17: Land Management ($640 Educational; $133 Operations &amp; Maintenance; $59 Transportation; $103 Municipal Retirement;</t>
  </si>
  <si>
    <t xml:space="preserve"> $21 Working Cash; $69 Tort; $25 Fire Prevention &amp; Safety)</t>
  </si>
  <si>
    <t>Page 11 Line 107: Refunds &amp; Reimbursements ($67,741 Educational; $15,635 Operations &amp; Maintenance)</t>
  </si>
  <si>
    <t>Page 12 Line 171: State Library Grant and Orphanage Tuition $21,329.</t>
  </si>
  <si>
    <t>Page 15 Line 41: Playground $37,959 (Educational)</t>
  </si>
  <si>
    <t>Page 14 Line 272: NSLP Equipment Grant $34,590 (Operations &amp; Maintenance)</t>
  </si>
  <si>
    <t>Page 16 Line 73: Title I $15,181 (Educational)</t>
  </si>
  <si>
    <t>Page 18 Line 165: Service Charge $1,000 (Debt Services)</t>
  </si>
  <si>
    <t>Page 19 Line 231: Playground $6,586 (Municipal Retirement)</t>
  </si>
  <si>
    <t>Page 20 Line 272: Title IV $1,047 (Municipal Retirement)</t>
  </si>
  <si>
    <t>Gray Hunter Stenn LLP</t>
  </si>
  <si>
    <t>Dr. Jay Goble</t>
  </si>
  <si>
    <t>US DEPARTMENT OF EDUCATION PASSED THROUGH</t>
  </si>
  <si>
    <t>TITLE I - LOW INCOME</t>
  </si>
  <si>
    <t>TITLE XIX - MEDICAL ASSISTANCE PROGRAM</t>
  </si>
  <si>
    <t>The accompanying Schedule of Expenditures of Federal Awards includes the federal grant activity of Benton CCSD #47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</si>
  <si>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Benton CCSD #47 provided federal awards to subrecipients as follows:</t>
  </si>
  <si>
    <t>THE ILLINOIS STATE BOARD OF EDUCATION:</t>
  </si>
  <si>
    <t>1000 FOREST ST</t>
  </si>
  <si>
    <t>Benton CCSD 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</si>
</sst>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0" xfId="3" applyFont="1" applyAlignment="1" applyProtection="1">
      <alignment horizontal="center" vertical="center"/>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3" fontId="4" fillId="0" borderId="22" xfId="3" applyNumberFormat="1" applyFont="1" applyBorder="1" applyAlignment="1" applyProtection="1">
      <alignment horizontal="left" vertical="center" wrapText="1"/>
      <protection locked="0"/>
    </xf>
    <xf numFmtId="168" fontId="3" fillId="0" borderId="22" xfId="3" applyNumberFormat="1" applyFont="1" applyBorder="1" applyAlignment="1" applyProtection="1">
      <alignment horizontal="center"/>
      <protection locked="0"/>
    </xf>
    <xf numFmtId="49" fontId="5" fillId="0" borderId="9" xfId="3" applyNumberFormat="1" applyFont="1" applyBorder="1" applyAlignment="1" applyProtection="1">
      <alignment horizontal="left"/>
      <protection locked="0"/>
    </xf>
    <xf numFmtId="49" fontId="2" fillId="0" borderId="0" xfId="3" applyNumberFormat="1" applyBorder="1" applyProtection="1">
      <protection locked="0"/>
    </xf>
    <xf numFmtId="49" fontId="5" fillId="0" borderId="9" xfId="3" applyNumberFormat="1" applyFont="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164" fontId="3" fillId="0" borderId="0" xfId="0" applyNumberFormat="1" applyFont="1"/>
    <xf numFmtId="0" fontId="4" fillId="0" borderId="5" xfId="3" applyFont="1" applyFill="1" applyBorder="1" applyAlignment="1" applyProtection="1">
      <alignment horizontal="left" indent="1"/>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174" fontId="111" fillId="0" borderId="82" xfId="14" applyNumberFormat="1"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69" fontId="2" fillId="0" borderId="158" xfId="3" applyNumberFormat="1" applyBorder="1" applyProtection="1"/>
    <xf numFmtId="0" fontId="2" fillId="0" borderId="158" xfId="3" applyBorder="1" applyProtection="1"/>
    <xf numFmtId="0" fontId="2" fillId="0" borderId="158" xfId="3" applyBorder="1" applyAlignment="1" applyProtection="1">
      <alignment horizontal="center"/>
    </xf>
    <xf numFmtId="0" fontId="3" fillId="0" borderId="161" xfId="3" applyFont="1" applyBorder="1" applyProtection="1"/>
    <xf numFmtId="0" fontId="9" fillId="0" borderId="161" xfId="3" applyFont="1" applyBorder="1" applyProtection="1"/>
    <xf numFmtId="0" fontId="9" fillId="0" borderId="161" xfId="3" applyFont="1" applyBorder="1" applyAlignment="1" applyProtection="1">
      <alignment horizontal="center"/>
    </xf>
    <xf numFmtId="0" fontId="9" fillId="0" borderId="162" xfId="3" applyFont="1" applyBorder="1" applyProtection="1"/>
    <xf numFmtId="0" fontId="3" fillId="0" borderId="160" xfId="3" applyFont="1" applyBorder="1" applyAlignment="1" applyProtection="1">
      <alignment horizontal="left" vertical="center"/>
      <protection locked="0"/>
    </xf>
    <xf numFmtId="0" fontId="2" fillId="0" borderId="161" xfId="3" applyBorder="1" applyAlignment="1" applyProtection="1">
      <alignment horizontal="left" vertical="center"/>
      <protection locked="0"/>
    </xf>
    <xf numFmtId="0" fontId="2" fillId="0" borderId="162" xfId="3" applyBorder="1" applyAlignment="1" applyProtection="1">
      <alignment horizontal="left" vertical="center"/>
      <protection locked="0"/>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2.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1</xdr:row>
          <xdr:rowOff>9525</xdr:rowOff>
        </xdr:from>
        <xdr:to>
          <xdr:col>0</xdr:col>
          <xdr:colOff>923925</xdr:colOff>
          <xdr:row>5</xdr:row>
          <xdr:rowOff>47625</xdr:rowOff>
        </xdr:to>
        <xdr:sp macro="" textlink="">
          <xdr:nvSpPr>
            <xdr:cNvPr id="87041" name="Object 1" hidden="1">
              <a:extLst>
                <a:ext uri="{63B3BB69-23CF-44E3-9099-C40C66FF867C}">
                  <a14:compatExt spid="_x0000_s870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2133600</xdr:colOff>
          <xdr:row>1</xdr:row>
          <xdr:rowOff>9525</xdr:rowOff>
        </xdr:from>
        <xdr:to>
          <xdr:col>1</xdr:col>
          <xdr:colOff>152400</xdr:colOff>
          <xdr:row>5</xdr:row>
          <xdr:rowOff>47625</xdr:rowOff>
        </xdr:to>
        <xdr:sp macro="" textlink="">
          <xdr:nvSpPr>
            <xdr:cNvPr id="87042" name="Object 2" hidden="1">
              <a:extLst>
                <a:ext uri="{63B3BB69-23CF-44E3-9099-C40C66FF867C}">
                  <a14:compatExt spid="_x0000_s870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1047750</xdr:colOff>
          <xdr:row>1</xdr:row>
          <xdr:rowOff>19050</xdr:rowOff>
        </xdr:from>
        <xdr:to>
          <xdr:col>0</xdr:col>
          <xdr:colOff>1962150</xdr:colOff>
          <xdr:row>5</xdr:row>
          <xdr:rowOff>47625</xdr:rowOff>
        </xdr:to>
        <xdr:sp macro="" textlink="">
          <xdr:nvSpPr>
            <xdr:cNvPr id="87045" name="Object 5" hidden="1">
              <a:extLst>
                <a:ext uri="{63B3BB69-23CF-44E3-9099-C40C66FF867C}">
                  <a14:compatExt spid="_x0000_s8704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eb1\ndrive\out\LESPINOS\Benton%20CCSD%20%2347%20AFR%2021-028-0470-0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X:\AFR2016DTA\AFR16%20New%20Emails\Benton%20CCSD%2047,%2021-028-0470-04%20Summary%20of%20Auditors%20Results%20-%20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Reconcile"/>
      <sheetName val=" SEFA"/>
      <sheetName val=" SEFA (2)"/>
      <sheetName val=" SEFA (3)"/>
      <sheetName val="SEFA NOTES"/>
      <sheetName val="SF&amp;QC Sec-1"/>
      <sheetName val="SF&amp;QC Sec-2 (2)"/>
      <sheetName val="SF&amp;QC Sec-2"/>
      <sheetName val="SF&amp;QC Sec-3"/>
      <sheetName val="SSPAF"/>
      <sheetName val="CAP"/>
      <sheetName val="CAP (2)"/>
      <sheetName val="AFR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7">
          <cell r="A7" t="str">
            <v>BENTON COMMUNITY CONSOLIDATED SCHOOLS DIST #47</v>
          </cell>
          <cell r="E7" t="str">
            <v>21-028-0470-04</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F&amp;QC Sec-1"/>
      <sheetName val="Sheet1"/>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H18" sqref="H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105" t="s">
        <v>474</v>
      </c>
      <c r="J1" s="2106"/>
      <c r="K1" s="2106"/>
      <c r="L1" s="2106"/>
      <c r="M1" s="2106"/>
      <c r="N1" s="2106"/>
      <c r="O1" s="2106"/>
      <c r="P1" s="2106"/>
      <c r="Q1" s="2106"/>
      <c r="R1" s="2106"/>
      <c r="S1" s="2106"/>
    </row>
    <row r="2" spans="1:28" ht="12" customHeight="1" x14ac:dyDescent="0.2">
      <c r="A2" s="202" t="s">
        <v>1961</v>
      </c>
      <c r="D2" s="203"/>
      <c r="I2" s="2107" t="s">
        <v>1155</v>
      </c>
      <c r="J2" s="2106"/>
      <c r="K2" s="2106"/>
      <c r="L2" s="2106"/>
      <c r="M2" s="2106"/>
      <c r="N2" s="2106"/>
      <c r="O2" s="2106"/>
      <c r="P2" s="2106"/>
      <c r="Q2" s="2106"/>
      <c r="R2" s="2106"/>
      <c r="S2" s="2106"/>
    </row>
    <row r="3" spans="1:28" ht="12" customHeight="1" x14ac:dyDescent="0.2">
      <c r="A3" s="1873" t="s">
        <v>1949</v>
      </c>
      <c r="B3" s="1874"/>
      <c r="C3" s="1874"/>
      <c r="D3" s="1875"/>
      <c r="I3" s="2107" t="s">
        <v>55</v>
      </c>
      <c r="J3" s="2106"/>
      <c r="K3" s="2106"/>
      <c r="L3" s="2106"/>
      <c r="M3" s="2106"/>
      <c r="N3" s="2106"/>
      <c r="O3" s="2106"/>
      <c r="P3" s="2106"/>
      <c r="Q3" s="2106"/>
      <c r="R3" s="2106"/>
      <c r="S3" s="2106"/>
    </row>
    <row r="4" spans="1:28" ht="12" customHeight="1" x14ac:dyDescent="0.2">
      <c r="A4" s="192"/>
      <c r="I4" s="2107" t="s">
        <v>617</v>
      </c>
      <c r="J4" s="2106"/>
      <c r="K4" s="2106"/>
      <c r="L4" s="2106"/>
      <c r="M4" s="2106"/>
      <c r="N4" s="2106"/>
      <c r="O4" s="2106"/>
      <c r="P4" s="2106"/>
      <c r="Q4" s="2106"/>
      <c r="R4" s="2106"/>
      <c r="S4" s="2106"/>
    </row>
    <row r="5" spans="1:28" ht="14.1" customHeight="1" x14ac:dyDescent="0.2">
      <c r="B5" s="445" t="s">
        <v>2085</v>
      </c>
      <c r="C5" s="179" t="s">
        <v>1083</v>
      </c>
      <c r="D5" s="364"/>
      <c r="E5" s="364"/>
      <c r="H5" s="193"/>
      <c r="I5" s="2115" t="s">
        <v>788</v>
      </c>
      <c r="J5" s="2114"/>
      <c r="K5" s="2114"/>
      <c r="L5" s="2114"/>
      <c r="M5" s="2114"/>
      <c r="N5" s="2114"/>
      <c r="O5" s="2114"/>
      <c r="P5" s="2114"/>
      <c r="Q5" s="2114"/>
      <c r="R5" s="2114"/>
      <c r="S5" s="2114"/>
    </row>
    <row r="6" spans="1:28" ht="14.1" customHeight="1" x14ac:dyDescent="0.2">
      <c r="B6" s="445"/>
      <c r="C6" s="179" t="s">
        <v>1084</v>
      </c>
      <c r="D6" s="364"/>
      <c r="E6" s="364"/>
      <c r="I6" s="2113" t="s">
        <v>1051</v>
      </c>
      <c r="J6" s="2114"/>
      <c r="K6" s="2114"/>
      <c r="L6" s="2114"/>
      <c r="M6" s="2114"/>
      <c r="N6" s="2114"/>
      <c r="O6" s="2114"/>
      <c r="P6" s="2114"/>
      <c r="Q6" s="2114"/>
      <c r="R6" s="2114"/>
      <c r="S6" s="2114"/>
    </row>
    <row r="7" spans="1:28" ht="12.2" customHeight="1" x14ac:dyDescent="0.2">
      <c r="I7" s="2108">
        <v>42551</v>
      </c>
      <c r="J7" s="2109"/>
      <c r="K7" s="2109"/>
      <c r="L7" s="2109"/>
      <c r="M7" s="2109"/>
      <c r="N7" s="2109"/>
      <c r="O7" s="2109"/>
      <c r="P7" s="2109"/>
      <c r="Q7" s="2109"/>
      <c r="R7" s="2109"/>
      <c r="S7" s="210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0" t="s">
        <v>782</v>
      </c>
      <c r="J9" s="2111"/>
      <c r="K9" s="2111"/>
      <c r="L9" s="2111"/>
      <c r="M9" s="2111"/>
      <c r="N9" s="2111"/>
      <c r="O9" s="2111"/>
      <c r="P9" s="2111"/>
      <c r="Q9" s="2111"/>
      <c r="R9" s="2111"/>
      <c r="S9" s="2112"/>
      <c r="T9" s="2126" t="s">
        <v>630</v>
      </c>
      <c r="U9" s="2127"/>
      <c r="V9" s="2127"/>
      <c r="W9" s="2127"/>
      <c r="X9" s="2127"/>
      <c r="Y9" s="2127"/>
      <c r="Z9" s="2127"/>
      <c r="AA9" s="2128"/>
    </row>
    <row r="10" spans="1:28" ht="13.5" customHeight="1" x14ac:dyDescent="0.2">
      <c r="A10" s="2133" t="s">
        <v>783</v>
      </c>
      <c r="B10" s="2134"/>
      <c r="C10" s="2134"/>
      <c r="D10" s="2134"/>
      <c r="E10" s="2134"/>
      <c r="F10" s="2134"/>
      <c r="G10" s="2134"/>
      <c r="H10" s="2135"/>
      <c r="I10" s="183"/>
      <c r="J10" s="184"/>
      <c r="K10" s="182"/>
      <c r="R10" s="184"/>
      <c r="S10" s="184"/>
      <c r="T10" s="2129"/>
      <c r="U10" s="2114"/>
      <c r="V10" s="2114"/>
      <c r="W10" s="2114"/>
      <c r="X10" s="2114"/>
      <c r="Y10" s="2114"/>
      <c r="Z10" s="2114"/>
      <c r="AA10" s="2120"/>
    </row>
    <row r="11" spans="1:28" ht="14.25" customHeight="1" x14ac:dyDescent="0.2">
      <c r="A11" s="2136" t="s">
        <v>1131</v>
      </c>
      <c r="B11" s="2137"/>
      <c r="C11" s="2137"/>
      <c r="D11" s="2137"/>
      <c r="E11" s="2137"/>
      <c r="F11" s="2137"/>
      <c r="G11" s="2137"/>
      <c r="H11" s="2138"/>
      <c r="I11" s="181"/>
      <c r="J11" s="345"/>
      <c r="K11" s="181"/>
      <c r="O11" s="1758" t="s">
        <v>2085</v>
      </c>
      <c r="P11" s="380" t="s">
        <v>225</v>
      </c>
      <c r="Q11" s="184"/>
      <c r="R11" s="182"/>
      <c r="S11" s="181"/>
      <c r="T11" s="2130"/>
      <c r="U11" s="2131"/>
      <c r="V11" s="2131"/>
      <c r="W11" s="2131"/>
      <c r="X11" s="2131"/>
      <c r="Y11" s="2131"/>
      <c r="Z11" s="2131"/>
      <c r="AA11" s="2132"/>
    </row>
    <row r="12" spans="1:28" ht="13.5" customHeight="1" x14ac:dyDescent="0.2">
      <c r="A12" s="365" t="s">
        <v>1100</v>
      </c>
      <c r="B12" s="347"/>
      <c r="C12" s="347"/>
      <c r="D12" s="347"/>
      <c r="E12" s="347"/>
      <c r="F12" s="347"/>
      <c r="G12" s="347"/>
      <c r="H12" s="274"/>
      <c r="I12" s="183"/>
      <c r="J12" s="184"/>
      <c r="K12" s="182"/>
      <c r="O12" s="1759"/>
      <c r="P12" s="380" t="s">
        <v>226</v>
      </c>
      <c r="Q12" s="345"/>
      <c r="R12" s="184"/>
      <c r="S12" s="184"/>
      <c r="T12" s="365" t="s">
        <v>305</v>
      </c>
      <c r="U12" s="272"/>
      <c r="V12" s="272"/>
      <c r="W12" s="272"/>
      <c r="X12" s="272"/>
      <c r="Y12" s="200"/>
      <c r="Z12" s="200"/>
      <c r="AA12" s="201"/>
    </row>
    <row r="13" spans="1:28" ht="13.5" customHeight="1" x14ac:dyDescent="0.2">
      <c r="A13" s="2139">
        <v>21028047004</v>
      </c>
      <c r="B13" s="2140"/>
      <c r="C13" s="2140"/>
      <c r="D13" s="2140"/>
      <c r="E13" s="2140"/>
      <c r="F13" s="2140"/>
      <c r="G13" s="2140"/>
      <c r="H13" s="2141"/>
      <c r="I13" s="185"/>
      <c r="J13" s="184"/>
      <c r="K13" s="182"/>
      <c r="L13" s="184"/>
      <c r="M13" s="184"/>
      <c r="N13" s="184"/>
      <c r="O13" s="184"/>
      <c r="P13" s="184"/>
      <c r="Q13" s="184"/>
      <c r="R13" s="184"/>
      <c r="S13" s="184"/>
      <c r="T13" s="2144" t="s">
        <v>2092</v>
      </c>
      <c r="U13" s="2145"/>
      <c r="V13" s="2145"/>
      <c r="W13" s="2145"/>
      <c r="X13" s="2145"/>
      <c r="Y13" s="2146"/>
      <c r="Z13" s="2146"/>
      <c r="AA13" s="2147"/>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93" t="s">
        <v>2086</v>
      </c>
      <c r="B15" s="2142"/>
      <c r="C15" s="2142"/>
      <c r="D15" s="2142"/>
      <c r="E15" s="2142"/>
      <c r="F15" s="2142"/>
      <c r="G15" s="2142"/>
      <c r="H15" s="2143"/>
      <c r="T15" s="2074" t="s">
        <v>2093</v>
      </c>
      <c r="U15" s="2095"/>
      <c r="V15" s="2095"/>
      <c r="W15" s="2095"/>
      <c r="X15" s="2095"/>
      <c r="Y15" s="2148"/>
      <c r="Z15" s="2148"/>
      <c r="AA15" s="214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9" t="s">
        <v>2189</v>
      </c>
      <c r="B17" s="2100"/>
      <c r="C17" s="2100"/>
      <c r="D17" s="2100"/>
      <c r="E17" s="2100"/>
      <c r="F17" s="2100"/>
      <c r="G17" s="2100"/>
      <c r="H17" s="2125"/>
      <c r="T17" s="2153" t="s">
        <v>2094</v>
      </c>
      <c r="U17" s="2154"/>
      <c r="V17" s="2154"/>
      <c r="W17" s="2154"/>
      <c r="X17" s="2154"/>
      <c r="Y17" s="2154"/>
      <c r="Z17" s="2154"/>
      <c r="AA17" s="2155"/>
    </row>
    <row r="18" spans="1:27" ht="13.5" customHeight="1" x14ac:dyDescent="0.2">
      <c r="A18" s="365" t="s">
        <v>627</v>
      </c>
      <c r="B18" s="347"/>
      <c r="C18" s="343"/>
      <c r="D18" s="347"/>
      <c r="E18" s="347"/>
      <c r="F18" s="347"/>
      <c r="G18" s="347"/>
      <c r="H18" s="277"/>
      <c r="I18" s="2124" t="s">
        <v>784</v>
      </c>
      <c r="J18" s="2083"/>
      <c r="K18" s="2083"/>
      <c r="L18" s="2083"/>
      <c r="M18" s="2083"/>
      <c r="N18" s="2083"/>
      <c r="O18" s="2083"/>
      <c r="P18" s="2083"/>
      <c r="Q18" s="2083"/>
      <c r="R18" s="2083"/>
      <c r="S18" s="2084"/>
      <c r="T18" s="365" t="s">
        <v>827</v>
      </c>
      <c r="U18" s="272"/>
      <c r="V18" s="343"/>
      <c r="W18" s="271"/>
      <c r="X18" s="365" t="s">
        <v>306</v>
      </c>
      <c r="Y18" s="352"/>
      <c r="Z18" s="1971" t="s">
        <v>785</v>
      </c>
      <c r="AA18" s="201"/>
    </row>
    <row r="19" spans="1:27" ht="13.5" customHeight="1" x14ac:dyDescent="0.2">
      <c r="A19" s="2093" t="s">
        <v>2188</v>
      </c>
      <c r="B19" s="2091"/>
      <c r="C19" s="2091"/>
      <c r="D19" s="2091"/>
      <c r="E19" s="2091"/>
      <c r="F19" s="2091"/>
      <c r="G19" s="2091"/>
      <c r="H19" s="2073"/>
      <c r="I19" s="184"/>
      <c r="J19" s="379"/>
      <c r="K19" s="195"/>
      <c r="L19" s="193"/>
      <c r="M19" s="659" t="s">
        <v>360</v>
      </c>
      <c r="P19" s="181"/>
      <c r="Q19" s="181"/>
      <c r="R19" s="181"/>
      <c r="S19" s="185"/>
      <c r="T19" s="2093" t="s">
        <v>2095</v>
      </c>
      <c r="U19" s="2072"/>
      <c r="V19" s="2072"/>
      <c r="W19" s="2073"/>
      <c r="X19" s="2090" t="s">
        <v>2025</v>
      </c>
      <c r="Y19" s="2152"/>
      <c r="Z19" s="2150">
        <v>62959</v>
      </c>
      <c r="AA19" s="2151"/>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2" t="s">
        <v>1102</v>
      </c>
      <c r="Z20" s="200"/>
      <c r="AA20" s="201"/>
    </row>
    <row r="21" spans="1:27" ht="13.5" customHeight="1" x14ac:dyDescent="0.2">
      <c r="A21" s="2071" t="s">
        <v>2087</v>
      </c>
      <c r="B21" s="2072"/>
      <c r="C21" s="2072"/>
      <c r="D21" s="2072"/>
      <c r="E21" s="2072"/>
      <c r="F21" s="2072"/>
      <c r="G21" s="2072"/>
      <c r="H21" s="2073"/>
      <c r="I21" s="2119" t="s">
        <v>786</v>
      </c>
      <c r="J21" s="2114"/>
      <c r="K21" s="2114"/>
      <c r="L21" s="2114"/>
      <c r="M21" s="2114"/>
      <c r="N21" s="2114"/>
      <c r="O21" s="2114"/>
      <c r="P21" s="2114"/>
      <c r="Q21" s="2114"/>
      <c r="R21" s="2114"/>
      <c r="S21" s="2120"/>
      <c r="T21" s="2099" t="s">
        <v>2096</v>
      </c>
      <c r="U21" s="2159"/>
      <c r="V21" s="2159"/>
      <c r="W21" s="2159"/>
      <c r="X21" s="2164" t="s">
        <v>2097</v>
      </c>
      <c r="Y21" s="2162"/>
      <c r="Z21" s="2162"/>
      <c r="AA21" s="2163"/>
    </row>
    <row r="22" spans="1:27" ht="13.5" customHeight="1" x14ac:dyDescent="0.2">
      <c r="A22" s="367" t="s">
        <v>628</v>
      </c>
      <c r="B22" s="280"/>
      <c r="C22" s="280"/>
      <c r="D22" s="280"/>
      <c r="E22" s="280"/>
      <c r="F22" s="280"/>
      <c r="G22" s="280"/>
      <c r="H22" s="281"/>
      <c r="I22" s="2121" t="s">
        <v>1804</v>
      </c>
      <c r="J22" s="2122"/>
      <c r="K22" s="2122"/>
      <c r="L22" s="2122"/>
      <c r="M22" s="2122"/>
      <c r="N22" s="2122"/>
      <c r="O22" s="2122"/>
      <c r="P22" s="2122"/>
      <c r="Q22" s="2122"/>
      <c r="R22" s="2122"/>
      <c r="S22" s="2123"/>
      <c r="T22" s="365" t="s">
        <v>2021</v>
      </c>
      <c r="U22" s="272"/>
      <c r="V22" s="343"/>
      <c r="W22" s="272"/>
      <c r="X22" s="1972" t="s">
        <v>1631</v>
      </c>
      <c r="Z22" s="200"/>
      <c r="AA22" s="201"/>
    </row>
    <row r="23" spans="1:27" ht="13.5" customHeight="1" x14ac:dyDescent="0.2">
      <c r="A23" s="2116" t="s">
        <v>2089</v>
      </c>
      <c r="B23" s="2117"/>
      <c r="C23" s="2117"/>
      <c r="D23" s="2117"/>
      <c r="E23" s="2117"/>
      <c r="F23" s="2117"/>
      <c r="G23" s="2117"/>
      <c r="H23" s="2118"/>
      <c r="T23" s="2099" t="s">
        <v>2103</v>
      </c>
      <c r="U23" s="2159"/>
      <c r="V23" s="2159"/>
      <c r="W23" s="2159"/>
      <c r="X23" s="2161">
        <v>43434</v>
      </c>
      <c r="Y23" s="2162"/>
      <c r="Z23" s="2162"/>
      <c r="AA23" s="2163"/>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71">
        <v>62812</v>
      </c>
      <c r="B25" s="2072"/>
      <c r="C25" s="2072"/>
      <c r="D25" s="2072"/>
      <c r="E25" s="2072"/>
      <c r="F25" s="2072"/>
      <c r="G25" s="2072"/>
      <c r="H25" s="2073"/>
      <c r="I25" s="660"/>
      <c r="J25" s="204"/>
      <c r="K25" s="204"/>
      <c r="L25" s="204"/>
      <c r="M25" s="204"/>
      <c r="N25" s="204"/>
      <c r="O25" s="204"/>
      <c r="P25" s="204"/>
      <c r="Q25" s="204"/>
      <c r="R25" s="204"/>
      <c r="S25" s="205"/>
      <c r="T25" s="2156" t="s">
        <v>2098</v>
      </c>
      <c r="U25" s="2157"/>
      <c r="V25" s="2157"/>
      <c r="W25" s="2157"/>
      <c r="X25" s="2157"/>
      <c r="Y25" s="2157"/>
      <c r="Z25" s="2157"/>
      <c r="AA25" s="215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082" t="s">
        <v>2000</v>
      </c>
      <c r="J27" s="2083"/>
      <c r="K27" s="2083"/>
      <c r="L27" s="2083"/>
      <c r="M27" s="2083"/>
      <c r="N27" s="2083"/>
      <c r="O27" s="2083"/>
      <c r="P27" s="2083"/>
      <c r="Q27" s="2083"/>
      <c r="R27" s="2083"/>
      <c r="S27" s="2084"/>
      <c r="T27" s="1086"/>
      <c r="U27" s="1087"/>
      <c r="V27" s="1087"/>
      <c r="W27" s="1087"/>
      <c r="X27" s="1087"/>
      <c r="Y27" s="1087"/>
      <c r="Z27" s="1087"/>
      <c r="AA27" s="1088"/>
    </row>
    <row r="28" spans="1:27" ht="14.1" customHeight="1" x14ac:dyDescent="0.2">
      <c r="A28" s="1798"/>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98"/>
      <c r="B29" s="1092"/>
      <c r="C29" s="673" t="s">
        <v>981</v>
      </c>
      <c r="D29" s="661"/>
      <c r="E29" s="1092"/>
      <c r="F29" s="1565" t="s">
        <v>1629</v>
      </c>
      <c r="G29" s="661"/>
      <c r="I29" s="275"/>
      <c r="J29" s="1758" t="s">
        <v>2085</v>
      </c>
      <c r="K29" s="182" t="s">
        <v>675</v>
      </c>
      <c r="L29" s="392"/>
      <c r="M29" s="195" t="s">
        <v>106</v>
      </c>
      <c r="N29" s="186" t="s">
        <v>2031</v>
      </c>
      <c r="O29" s="186"/>
      <c r="P29" s="186"/>
      <c r="Q29" s="186"/>
      <c r="R29" s="186"/>
      <c r="S29" s="672"/>
      <c r="T29" s="56"/>
      <c r="U29" s="56"/>
      <c r="V29" s="56"/>
      <c r="W29" s="56"/>
      <c r="X29" s="56"/>
      <c r="Y29" s="56"/>
      <c r="Z29" s="56"/>
      <c r="AA29" s="1088"/>
    </row>
    <row r="30" spans="1:27" ht="13.5" customHeight="1" x14ac:dyDescent="0.2">
      <c r="A30" s="1799"/>
      <c r="B30" s="1092" t="s">
        <v>2085</v>
      </c>
      <c r="C30" s="673" t="s">
        <v>1385</v>
      </c>
      <c r="D30" s="182"/>
      <c r="E30" s="182"/>
      <c r="F30" s="1280"/>
      <c r="G30" s="661"/>
      <c r="H30" s="661"/>
      <c r="I30" s="275"/>
      <c r="J30" s="1758" t="s">
        <v>2085</v>
      </c>
      <c r="K30" s="182" t="s">
        <v>675</v>
      </c>
      <c r="L30" s="392"/>
      <c r="M30" s="195" t="s">
        <v>106</v>
      </c>
      <c r="N30" s="186" t="s">
        <v>2001</v>
      </c>
      <c r="O30" s="186"/>
      <c r="P30" s="186"/>
      <c r="Q30" s="186"/>
      <c r="R30" s="186"/>
      <c r="S30" s="276"/>
      <c r="T30" s="56"/>
      <c r="U30" s="56"/>
      <c r="V30" s="56"/>
      <c r="W30" s="56"/>
      <c r="X30" s="56"/>
      <c r="Y30" s="56"/>
      <c r="Z30" s="56"/>
      <c r="AA30" s="203"/>
    </row>
    <row r="31" spans="1:27" ht="13.5" customHeight="1" x14ac:dyDescent="0.2">
      <c r="A31" s="1799"/>
      <c r="B31" s="1092"/>
      <c r="C31" s="673" t="s">
        <v>1386</v>
      </c>
      <c r="D31" s="182"/>
      <c r="E31" s="182"/>
      <c r="F31" s="182"/>
      <c r="G31" s="182"/>
      <c r="H31" s="182"/>
      <c r="I31" s="275"/>
      <c r="J31" s="1758" t="s">
        <v>2085</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799"/>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1"/>
      <c r="Q35" s="2072"/>
      <c r="R35" s="2072"/>
      <c r="S35" s="378"/>
      <c r="W35" s="185"/>
      <c r="X35" s="185"/>
      <c r="Y35" s="191"/>
      <c r="AA35" s="203"/>
    </row>
    <row r="36" spans="1:27" ht="6" customHeight="1" x14ac:dyDescent="0.2">
      <c r="A36" s="1800"/>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9" t="s">
        <v>2088</v>
      </c>
      <c r="B38" s="2100"/>
      <c r="C38" s="2100"/>
      <c r="D38" s="2100"/>
      <c r="E38" s="2100"/>
      <c r="F38" s="2072"/>
      <c r="G38" s="2072"/>
      <c r="H38" s="2073"/>
      <c r="I38" s="2094"/>
      <c r="J38" s="2095"/>
      <c r="K38" s="2095"/>
      <c r="L38" s="2095"/>
      <c r="M38" s="2095"/>
      <c r="N38" s="2095"/>
      <c r="O38" s="2095"/>
      <c r="P38" s="2075"/>
      <c r="Q38" s="2075"/>
      <c r="R38" s="2075"/>
      <c r="S38" s="2076"/>
      <c r="T38" s="2074"/>
      <c r="U38" s="2095"/>
      <c r="V38" s="2095"/>
      <c r="W38" s="2095"/>
      <c r="X38" s="2075"/>
      <c r="Y38" s="2075"/>
      <c r="Z38" s="2075"/>
      <c r="AA38" s="2076"/>
    </row>
    <row r="39" spans="1:27" ht="12" customHeight="1" x14ac:dyDescent="0.2">
      <c r="A39" s="2077" t="s">
        <v>628</v>
      </c>
      <c r="B39" s="2078"/>
      <c r="C39" s="343"/>
      <c r="D39" s="340"/>
      <c r="E39" s="340"/>
      <c r="F39" s="350"/>
      <c r="G39" s="340"/>
      <c r="H39" s="277"/>
      <c r="I39" s="2077" t="s">
        <v>628</v>
      </c>
      <c r="J39" s="2078"/>
      <c r="K39" s="2078"/>
      <c r="L39" s="2078"/>
      <c r="M39" s="2078"/>
      <c r="N39" s="337"/>
      <c r="O39" s="343"/>
      <c r="P39" s="343"/>
      <c r="Q39" s="349"/>
      <c r="R39" s="343"/>
      <c r="S39" s="277"/>
      <c r="T39" s="343" t="s">
        <v>628</v>
      </c>
      <c r="U39" s="272"/>
      <c r="V39" s="343"/>
      <c r="W39" s="271"/>
      <c r="X39" s="349"/>
      <c r="Y39" s="200"/>
      <c r="Z39" s="200"/>
      <c r="AA39" s="201"/>
    </row>
    <row r="40" spans="1:27" ht="13.5" customHeight="1" x14ac:dyDescent="0.2">
      <c r="A40" s="2085" t="s">
        <v>2089</v>
      </c>
      <c r="B40" s="2086"/>
      <c r="C40" s="2087"/>
      <c r="D40" s="2087"/>
      <c r="E40" s="2087"/>
      <c r="F40" s="2088"/>
      <c r="G40" s="2088"/>
      <c r="H40" s="2089"/>
      <c r="I40" s="2102"/>
      <c r="J40" s="2103"/>
      <c r="K40" s="2103"/>
      <c r="L40" s="2103"/>
      <c r="M40" s="2103"/>
      <c r="N40" s="2103"/>
      <c r="O40" s="2103"/>
      <c r="P40" s="2103"/>
      <c r="Q40" s="2103"/>
      <c r="R40" s="2103"/>
      <c r="S40" s="2104"/>
      <c r="T40" s="2102"/>
      <c r="U40" s="2160"/>
      <c r="V40" s="2103"/>
      <c r="W40" s="2103"/>
      <c r="X40" s="2103"/>
      <c r="Y40" s="2103"/>
      <c r="Z40" s="2103"/>
      <c r="AA40" s="2104"/>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3" t="s">
        <v>2090</v>
      </c>
      <c r="B42" s="2072"/>
      <c r="C42" s="2073"/>
      <c r="D42" s="2090" t="s">
        <v>2091</v>
      </c>
      <c r="E42" s="2072"/>
      <c r="F42" s="2072"/>
      <c r="G42" s="2072"/>
      <c r="H42" s="2073"/>
      <c r="I42" s="2074"/>
      <c r="J42" s="2075"/>
      <c r="K42" s="2075"/>
      <c r="L42" s="2075"/>
      <c r="M42" s="2075"/>
      <c r="N42" s="2075"/>
      <c r="O42" s="2076"/>
      <c r="P42" s="2101"/>
      <c r="Q42" s="2075"/>
      <c r="R42" s="2075"/>
      <c r="S42" s="2076"/>
      <c r="T42" s="2074"/>
      <c r="U42" s="2075"/>
      <c r="V42" s="2075"/>
      <c r="W42" s="2076"/>
      <c r="X42" s="2101"/>
      <c r="Y42" s="2075"/>
      <c r="Z42" s="2075"/>
      <c r="AA42" s="207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6"/>
      <c r="B44" s="2097"/>
      <c r="C44" s="2097"/>
      <c r="D44" s="2097"/>
      <c r="E44" s="2097"/>
      <c r="F44" s="2097"/>
      <c r="G44" s="2097"/>
      <c r="H44" s="2098"/>
      <c r="I44" s="2079"/>
      <c r="J44" s="2080"/>
      <c r="K44" s="2080"/>
      <c r="L44" s="2080"/>
      <c r="M44" s="2080"/>
      <c r="N44" s="2080"/>
      <c r="O44" s="2080"/>
      <c r="P44" s="2080"/>
      <c r="Q44" s="2080"/>
      <c r="R44" s="2080"/>
      <c r="S44" s="2081"/>
      <c r="T44" s="2079"/>
      <c r="U44" s="2092"/>
      <c r="V44" s="2092"/>
      <c r="W44" s="2092"/>
      <c r="X44" s="2092"/>
      <c r="Y44" s="2092"/>
      <c r="Z44" s="2080"/>
      <c r="AA44" s="2081"/>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2084</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2028</v>
      </c>
      <c r="C31" s="216" t="s">
        <v>1390</v>
      </c>
      <c r="D31" s="604"/>
      <c r="E31" s="606"/>
    </row>
    <row r="32" spans="1:5" x14ac:dyDescent="0.2">
      <c r="B32" s="604" t="s">
        <v>1296</v>
      </c>
      <c r="C32" s="216" t="s">
        <v>1390</v>
      </c>
      <c r="D32" s="605" t="s">
        <v>2029</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4" t="s">
        <v>2030</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D117" sqref="D11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5" t="s">
        <v>1389</v>
      </c>
      <c r="B2" s="2176"/>
      <c r="C2" s="2176"/>
      <c r="D2" s="2176"/>
      <c r="E2" s="2176"/>
      <c r="F2" s="2176"/>
      <c r="G2" s="2176"/>
      <c r="H2" s="2176"/>
      <c r="I2" s="2176"/>
    </row>
    <row r="3" spans="1:9" s="33" customFormat="1" ht="6" customHeight="1" x14ac:dyDescent="0.2">
      <c r="A3" s="52"/>
      <c r="B3" s="52"/>
      <c r="C3" s="621"/>
      <c r="D3" s="717"/>
      <c r="E3" s="404"/>
    </row>
    <row r="4" spans="1:9" x14ac:dyDescent="0.2">
      <c r="A4" s="7"/>
      <c r="B4" s="399"/>
      <c r="C4" s="2182" t="s">
        <v>497</v>
      </c>
      <c r="D4" s="2183"/>
      <c r="E4" s="2183"/>
      <c r="F4" s="2183"/>
      <c r="G4" s="2183"/>
      <c r="H4" s="2183"/>
    </row>
    <row r="5" spans="1:9" x14ac:dyDescent="0.2">
      <c r="A5" s="7"/>
      <c r="B5" s="332"/>
      <c r="C5" s="1756"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2061" t="s">
        <v>2085</v>
      </c>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1852</v>
      </c>
    </row>
    <row r="17" spans="1:4" s="33" customFormat="1" ht="6" customHeight="1" x14ac:dyDescent="0.2">
      <c r="A17" s="30"/>
      <c r="B17" s="36"/>
      <c r="C17" s="620"/>
      <c r="D17" s="1011"/>
    </row>
    <row r="18" spans="1:4" s="33" customFormat="1" x14ac:dyDescent="0.2">
      <c r="A18" s="30"/>
      <c r="B18" s="678"/>
      <c r="C18" s="620">
        <v>7</v>
      </c>
      <c r="D18" s="291" t="s">
        <v>1851</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5" t="s">
        <v>1998</v>
      </c>
    </row>
    <row r="30" spans="1:4" s="33" customFormat="1" x14ac:dyDescent="0.2">
      <c r="A30" s="30"/>
      <c r="B30" s="1753"/>
      <c r="C30" s="620"/>
      <c r="D30" s="1624" t="s">
        <v>1999</v>
      </c>
    </row>
    <row r="31" spans="1:4" s="33" customFormat="1" x14ac:dyDescent="0.2">
      <c r="A31" s="30"/>
      <c r="B31" s="1753"/>
      <c r="C31" s="620"/>
      <c r="D31" s="1754" t="s">
        <v>1850</v>
      </c>
    </row>
    <row r="32" spans="1:4" s="33" customFormat="1" ht="8.25" customHeight="1" x14ac:dyDescent="0.2">
      <c r="A32" s="30"/>
      <c r="B32" s="36"/>
      <c r="C32" s="620"/>
      <c r="D32" s="454"/>
    </row>
    <row r="33" spans="1:9" s="33" customFormat="1" x14ac:dyDescent="0.2">
      <c r="A33" s="2177" t="s">
        <v>2032</v>
      </c>
      <c r="B33" s="2178"/>
      <c r="C33" s="2178"/>
      <c r="D33" s="2178"/>
      <c r="E33" s="2179"/>
      <c r="F33" s="2179"/>
      <c r="G33" s="2179"/>
      <c r="H33" s="2179"/>
      <c r="I33" s="2179"/>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7" t="s">
        <v>358</v>
      </c>
      <c r="B45" s="2180"/>
      <c r="C45" s="2180"/>
      <c r="D45" s="2180"/>
      <c r="E45" s="2181"/>
      <c r="F45" s="2181"/>
      <c r="G45" s="2181"/>
      <c r="H45" s="2181"/>
      <c r="I45" s="2181"/>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59" t="s">
        <v>2085</v>
      </c>
      <c r="C51" s="627">
        <v>22</v>
      </c>
      <c r="D51" s="390" t="s">
        <v>1860</v>
      </c>
      <c r="E51" s="27"/>
      <c r="F51" s="1608"/>
      <c r="G51" s="1781" t="s">
        <v>1859</v>
      </c>
      <c r="H51" s="2030">
        <v>35374</v>
      </c>
      <c r="I51" s="9" t="s">
        <v>1909</v>
      </c>
    </row>
    <row r="52" spans="1:9" s="33" customFormat="1" x14ac:dyDescent="0.2">
      <c r="A52" s="30"/>
      <c r="B52" s="2059" t="s">
        <v>2085</v>
      </c>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0"/>
      <c r="B55" s="2184" t="s">
        <v>2104</v>
      </c>
      <c r="C55" s="2185"/>
      <c r="D55" s="2185"/>
      <c r="E55" s="2185"/>
      <c r="F55" s="2185"/>
      <c r="G55" s="2185"/>
      <c r="H55" s="2186"/>
      <c r="I55" s="3"/>
    </row>
    <row r="56" spans="1:9" s="33" customFormat="1" x14ac:dyDescent="0.2">
      <c r="A56" s="1790"/>
      <c r="B56" s="2187"/>
      <c r="C56" s="2188"/>
      <c r="D56" s="2188"/>
      <c r="E56" s="2188"/>
      <c r="F56" s="2188"/>
      <c r="G56" s="2188"/>
      <c r="H56" s="2189"/>
      <c r="I56" s="3"/>
    </row>
    <row r="57" spans="1:9" s="33" customFormat="1" x14ac:dyDescent="0.2">
      <c r="A57" s="1790"/>
      <c r="B57" s="2187"/>
      <c r="C57" s="2188"/>
      <c r="D57" s="2188"/>
      <c r="E57" s="2188"/>
      <c r="F57" s="2188"/>
      <c r="G57" s="2188"/>
      <c r="H57" s="2189"/>
      <c r="I57" s="3"/>
    </row>
    <row r="58" spans="1:9" s="33" customFormat="1" x14ac:dyDescent="0.2">
      <c r="A58" s="1790"/>
      <c r="B58" s="2187"/>
      <c r="C58" s="2188"/>
      <c r="D58" s="2188"/>
      <c r="E58" s="2188"/>
      <c r="F58" s="2188"/>
      <c r="G58" s="2188"/>
      <c r="H58" s="2189"/>
      <c r="I58" s="3"/>
    </row>
    <row r="59" spans="1:9" s="33" customFormat="1" x14ac:dyDescent="0.2">
      <c r="A59" s="1790"/>
      <c r="B59" s="2187"/>
      <c r="C59" s="2188"/>
      <c r="D59" s="2188"/>
      <c r="E59" s="2188"/>
      <c r="F59" s="2188"/>
      <c r="G59" s="2188"/>
      <c r="H59" s="2189"/>
      <c r="I59" s="3"/>
    </row>
    <row r="60" spans="1:9" s="33" customFormat="1" x14ac:dyDescent="0.2">
      <c r="A60" s="1790"/>
      <c r="B60" s="2187"/>
      <c r="C60" s="2188"/>
      <c r="D60" s="2188"/>
      <c r="E60" s="2188"/>
      <c r="F60" s="2188"/>
      <c r="G60" s="2188"/>
      <c r="H60" s="2189"/>
      <c r="I60" s="3"/>
    </row>
    <row r="61" spans="1:9" s="33" customFormat="1" x14ac:dyDescent="0.2">
      <c r="A61" s="1790"/>
      <c r="B61" s="2187"/>
      <c r="C61" s="2188"/>
      <c r="D61" s="2188"/>
      <c r="E61" s="2188"/>
      <c r="F61" s="2188"/>
      <c r="G61" s="2188"/>
      <c r="H61" s="2189"/>
      <c r="I61" s="3"/>
    </row>
    <row r="62" spans="1:9" s="33" customFormat="1" x14ac:dyDescent="0.2">
      <c r="A62" s="1790"/>
      <c r="B62" s="2187"/>
      <c r="C62" s="2188"/>
      <c r="D62" s="2188"/>
      <c r="E62" s="2188"/>
      <c r="F62" s="2188"/>
      <c r="G62" s="2188"/>
      <c r="H62" s="2189"/>
      <c r="I62" s="3"/>
    </row>
    <row r="63" spans="1:9" s="33" customFormat="1" x14ac:dyDescent="0.2">
      <c r="A63" s="1790"/>
      <c r="B63" s="2187"/>
      <c r="C63" s="2188"/>
      <c r="D63" s="2188"/>
      <c r="E63" s="2188"/>
      <c r="F63" s="2188"/>
      <c r="G63" s="2188"/>
      <c r="H63" s="2189"/>
      <c r="I63" s="3"/>
    </row>
    <row r="64" spans="1:9" s="33" customFormat="1" x14ac:dyDescent="0.2">
      <c r="A64" s="1790"/>
      <c r="B64" s="2187"/>
      <c r="C64" s="2188"/>
      <c r="D64" s="2188"/>
      <c r="E64" s="2188"/>
      <c r="F64" s="2188"/>
      <c r="G64" s="2188"/>
      <c r="H64" s="2189"/>
      <c r="I64" s="3"/>
    </row>
    <row r="65" spans="1:9" s="33" customFormat="1" ht="9" customHeight="1" x14ac:dyDescent="0.2">
      <c r="A65" s="1791"/>
      <c r="B65" s="2190"/>
      <c r="C65" s="2191"/>
      <c r="D65" s="2191"/>
      <c r="E65" s="2191"/>
      <c r="F65" s="2191"/>
      <c r="G65" s="2191"/>
      <c r="H65" s="2192"/>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7" t="s">
        <v>1637</v>
      </c>
      <c r="B68" s="2180"/>
      <c r="C68" s="2180"/>
      <c r="D68" s="2180"/>
      <c r="E68" s="2181"/>
      <c r="F68" s="2181"/>
      <c r="G68" s="2181"/>
      <c r="H68" s="2181"/>
      <c r="I68" s="2181"/>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1996</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t="s">
        <v>2123</v>
      </c>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96" t="s">
        <v>1633</v>
      </c>
      <c r="B81" s="2196"/>
      <c r="C81" s="2196"/>
      <c r="D81" s="2197"/>
      <c r="E81" s="1612" t="s">
        <v>1678</v>
      </c>
      <c r="F81" s="1612" t="s">
        <v>1679</v>
      </c>
      <c r="G81" s="1612" t="s">
        <v>1680</v>
      </c>
      <c r="H81" s="1612" t="s">
        <v>1681</v>
      </c>
      <c r="I81" s="1612" t="s">
        <v>1682</v>
      </c>
      <c r="J81" s="1613" t="s">
        <v>163</v>
      </c>
    </row>
    <row r="82" spans="1:10" s="33" customFormat="1" ht="13.5" customHeight="1" thickTop="1" x14ac:dyDescent="0.2">
      <c r="A82" s="1777" t="s">
        <v>1831</v>
      </c>
      <c r="B82" s="1778"/>
      <c r="C82" s="1779"/>
      <c r="D82" s="1780"/>
      <c r="E82" s="1726"/>
      <c r="F82" s="1726"/>
      <c r="G82" s="1726"/>
      <c r="H82" s="1726"/>
      <c r="I82" s="1726"/>
      <c r="J82" s="1723"/>
    </row>
    <row r="83" spans="1:10" s="33" customFormat="1" ht="13.5" customHeight="1" x14ac:dyDescent="0.2">
      <c r="A83" s="1760" t="s">
        <v>1857</v>
      </c>
      <c r="B83" s="1774"/>
      <c r="C83" s="1775"/>
      <c r="D83" s="1776"/>
      <c r="E83" s="1773"/>
      <c r="F83" s="1724"/>
      <c r="G83" s="1724"/>
      <c r="H83" s="1724"/>
      <c r="I83" s="1724"/>
      <c r="J83" s="1751">
        <f>SUM(E83:I83)</f>
        <v>0</v>
      </c>
    </row>
    <row r="84" spans="1:10" s="33" customFormat="1" ht="13.5" customHeight="1" x14ac:dyDescent="0.2">
      <c r="A84" s="1770"/>
      <c r="B84" s="1771"/>
      <c r="C84" s="1772"/>
      <c r="D84" s="1614"/>
      <c r="E84" s="1726"/>
      <c r="F84" s="1726"/>
      <c r="G84" s="1726"/>
      <c r="H84" s="1726"/>
      <c r="I84" s="1726"/>
      <c r="J84" s="1723"/>
    </row>
    <row r="85" spans="1:10" s="33" customFormat="1" ht="13.5" customHeight="1" x14ac:dyDescent="0.2">
      <c r="A85" s="1761" t="s">
        <v>1635</v>
      </c>
      <c r="B85" s="1762"/>
      <c r="C85" s="1763"/>
      <c r="D85" s="1614"/>
      <c r="E85" s="1726"/>
      <c r="F85" s="1726"/>
      <c r="G85" s="1726"/>
      <c r="H85" s="1726"/>
      <c r="I85" s="1726"/>
      <c r="J85" s="1723"/>
    </row>
    <row r="86" spans="1:10" s="33" customFormat="1" ht="13.5" customHeight="1" x14ac:dyDescent="0.2">
      <c r="A86" s="1764" t="s">
        <v>1858</v>
      </c>
      <c r="B86" s="1765"/>
      <c r="C86" s="1766"/>
      <c r="D86" s="1615"/>
      <c r="E86" s="1724"/>
      <c r="F86" s="1724"/>
      <c r="G86" s="1724"/>
      <c r="H86" s="1724"/>
      <c r="I86" s="1724"/>
      <c r="J86" s="1751">
        <f>SUM(E86:I86)</f>
        <v>0</v>
      </c>
    </row>
    <row r="87" spans="1:10" s="33" customFormat="1" ht="13.5" customHeight="1" x14ac:dyDescent="0.2">
      <c r="A87" s="1767"/>
      <c r="B87" s="1768"/>
      <c r="C87" s="1769"/>
      <c r="D87" s="1615"/>
      <c r="E87" s="1724"/>
      <c r="F87" s="1724"/>
      <c r="G87" s="1724"/>
      <c r="H87" s="1724"/>
      <c r="I87" s="1724"/>
      <c r="J87" s="1725"/>
    </row>
    <row r="88" spans="1:10" s="33" customFormat="1" ht="13.5" customHeight="1" x14ac:dyDescent="0.2">
      <c r="A88" s="1761" t="s">
        <v>163</v>
      </c>
      <c r="B88" s="1762"/>
      <c r="C88" s="1763"/>
      <c r="D88" s="1616"/>
      <c r="E88" s="1727"/>
      <c r="F88" s="1727"/>
      <c r="G88" s="1727"/>
      <c r="H88" s="1727"/>
      <c r="I88" s="1727"/>
      <c r="J88" s="1752">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93"/>
      <c r="C100" s="2194"/>
      <c r="D100" s="2194"/>
      <c r="E100" s="2194"/>
      <c r="F100" s="2194"/>
      <c r="G100" s="2194"/>
      <c r="H100" s="2195"/>
      <c r="I100" s="1535"/>
    </row>
    <row r="101" spans="1:9" s="33" customFormat="1" ht="11.25" customHeight="1" x14ac:dyDescent="0.2">
      <c r="A101" s="1578"/>
      <c r="B101" s="2172"/>
      <c r="C101" s="2173"/>
      <c r="D101" s="2173"/>
      <c r="E101" s="2173"/>
      <c r="F101" s="2173"/>
      <c r="G101" s="2173"/>
      <c r="H101" s="2174"/>
      <c r="I101" s="1535"/>
    </row>
    <row r="102" spans="1:9" s="33" customFormat="1" ht="11.25" customHeight="1" x14ac:dyDescent="0.2">
      <c r="A102" s="1578"/>
      <c r="B102" s="2172"/>
      <c r="C102" s="2173"/>
      <c r="D102" s="2173"/>
      <c r="E102" s="2173"/>
      <c r="F102" s="2173"/>
      <c r="G102" s="2173"/>
      <c r="H102" s="2174"/>
      <c r="I102" s="1535"/>
    </row>
    <row r="103" spans="1:9" s="33" customFormat="1" x14ac:dyDescent="0.2">
      <c r="A103" s="1578"/>
      <c r="B103" s="2172"/>
      <c r="C103" s="2173"/>
      <c r="D103" s="2173"/>
      <c r="E103" s="2173"/>
      <c r="F103" s="2173"/>
      <c r="G103" s="2173"/>
      <c r="H103" s="2174"/>
      <c r="I103" s="1535"/>
    </row>
    <row r="104" spans="1:9" s="33" customFormat="1" ht="11.25" customHeight="1" x14ac:dyDescent="0.2">
      <c r="A104" s="1578"/>
      <c r="B104" s="2172"/>
      <c r="C104" s="2173"/>
      <c r="D104" s="2173"/>
      <c r="E104" s="2173"/>
      <c r="F104" s="2173"/>
      <c r="G104" s="2173"/>
      <c r="H104" s="2174"/>
      <c r="I104" s="1535"/>
    </row>
    <row r="105" spans="1:9" s="33" customFormat="1" ht="11.25" customHeight="1" x14ac:dyDescent="0.2">
      <c r="A105" s="1578"/>
      <c r="B105" s="2172"/>
      <c r="C105" s="2173"/>
      <c r="D105" s="2173"/>
      <c r="E105" s="2173"/>
      <c r="F105" s="2173"/>
      <c r="G105" s="2173"/>
      <c r="H105" s="2174"/>
      <c r="I105" s="1535"/>
    </row>
    <row r="106" spans="1:9" s="33" customFormat="1" ht="11.25" customHeight="1" x14ac:dyDescent="0.2">
      <c r="A106" s="1578"/>
      <c r="B106" s="2172"/>
      <c r="C106" s="2173"/>
      <c r="D106" s="2173"/>
      <c r="E106" s="2173"/>
      <c r="F106" s="2173"/>
      <c r="G106" s="2173"/>
      <c r="H106" s="2174"/>
      <c r="I106" s="1535"/>
    </row>
    <row r="107" spans="1:9" s="33" customFormat="1" ht="11.25" customHeight="1" x14ac:dyDescent="0.2">
      <c r="A107" s="1578"/>
      <c r="B107" s="2172"/>
      <c r="C107" s="2173"/>
      <c r="D107" s="2173"/>
      <c r="E107" s="2173"/>
      <c r="F107" s="2173"/>
      <c r="G107" s="2173"/>
      <c r="H107" s="2174"/>
      <c r="I107" s="1573"/>
    </row>
    <row r="108" spans="1:9" s="33" customFormat="1" ht="11.25" customHeight="1" x14ac:dyDescent="0.2">
      <c r="A108" s="1578"/>
      <c r="B108" s="2172"/>
      <c r="C108" s="2173"/>
      <c r="D108" s="2173"/>
      <c r="E108" s="2173"/>
      <c r="F108" s="2173"/>
      <c r="G108" s="2173"/>
      <c r="H108" s="2174"/>
      <c r="I108" s="1535"/>
    </row>
    <row r="109" spans="1:9" s="33" customFormat="1" ht="11.25" customHeight="1" x14ac:dyDescent="0.2">
      <c r="A109" s="1578"/>
      <c r="B109" s="2172"/>
      <c r="C109" s="2173"/>
      <c r="D109" s="2173"/>
      <c r="E109" s="2173"/>
      <c r="F109" s="2173"/>
      <c r="G109" s="2173"/>
      <c r="H109" s="2174"/>
      <c r="I109" s="1535"/>
    </row>
    <row r="110" spans="1:9" s="33" customFormat="1" ht="11.25" customHeight="1" x14ac:dyDescent="0.2">
      <c r="A110" s="1578"/>
      <c r="B110" s="2165"/>
      <c r="C110" s="2166"/>
      <c r="D110" s="2166"/>
      <c r="E110" s="2166"/>
      <c r="F110" s="2166"/>
      <c r="G110" s="2166"/>
      <c r="H110" s="216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8" t="s">
        <v>2180</v>
      </c>
      <c r="D112" s="2168"/>
      <c r="E112" s="1535"/>
      <c r="F112" s="1535"/>
      <c r="G112" s="1535"/>
      <c r="H112" s="1535"/>
      <c r="I112" s="1535"/>
    </row>
    <row r="113" spans="1:9" s="33" customFormat="1" ht="11.25" customHeight="1" x14ac:dyDescent="0.2">
      <c r="A113" s="1578"/>
      <c r="B113" s="1578"/>
      <c r="C113" s="1592"/>
      <c r="D113" s="2031"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9" t="s">
        <v>1646</v>
      </c>
      <c r="D115" s="2170"/>
      <c r="E115" s="2171"/>
      <c r="F115" s="2171"/>
      <c r="G115" s="2171"/>
      <c r="H115" s="2171"/>
      <c r="I115" s="1535"/>
    </row>
    <row r="116" spans="1:9" s="33" customFormat="1" ht="24" customHeight="1" x14ac:dyDescent="0.2">
      <c r="A116" s="1578"/>
      <c r="B116" s="1578"/>
      <c r="C116" s="1578"/>
      <c r="D116" s="1432" t="s">
        <v>2180</v>
      </c>
      <c r="E116" s="1594"/>
      <c r="F116" s="2070">
        <v>42647</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J5" sqref="J5"/>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8" t="s">
        <v>452</v>
      </c>
      <c r="B1" s="2198"/>
      <c r="C1" s="2198"/>
      <c r="D1" s="2198"/>
      <c r="E1" s="2198"/>
      <c r="F1" s="2198"/>
      <c r="G1" s="2198"/>
      <c r="H1" s="2198"/>
      <c r="I1" s="2198"/>
      <c r="J1" s="2198"/>
      <c r="K1" s="2198"/>
      <c r="L1" s="2198"/>
      <c r="M1" s="219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1923</v>
      </c>
      <c r="E7" s="93"/>
      <c r="F7" s="171" t="s">
        <v>312</v>
      </c>
      <c r="G7" s="93"/>
      <c r="H7" s="93"/>
      <c r="I7" s="93"/>
      <c r="J7" s="219">
        <v>97090543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1.4770999999999999E-2</v>
      </c>
      <c r="E10" s="100" t="s">
        <v>1186</v>
      </c>
      <c r="F10" s="472">
        <v>2.807E-3</v>
      </c>
      <c r="G10" s="100" t="s">
        <v>1186</v>
      </c>
      <c r="H10" s="472">
        <v>1.371E-3</v>
      </c>
      <c r="I10" s="100" t="s">
        <v>1187</v>
      </c>
      <c r="J10" s="473">
        <f>ROUND(D10+F10+H10,5)</f>
        <v>1.8950000000000002E-2</v>
      </c>
      <c r="K10" s="93"/>
      <c r="L10" s="472">
        <v>4.6799999999999999E-4</v>
      </c>
      <c r="M10" s="93"/>
    </row>
    <row r="11" spans="1:14" ht="15" customHeight="1" x14ac:dyDescent="0.2">
      <c r="B11" s="93"/>
      <c r="C11" s="93"/>
      <c r="D11" s="2208" t="str">
        <f>IF(SUM(J10)&lt;=0.0999999,"","Enter the Tax Rates by moving the decimal two places to the left.")</f>
        <v/>
      </c>
      <c r="E11" s="2209"/>
      <c r="F11" s="2209"/>
      <c r="G11" s="2209"/>
      <c r="H11" s="2209"/>
      <c r="I11" s="2209"/>
      <c r="J11" s="2209"/>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8870829</v>
      </c>
      <c r="E16" s="100"/>
      <c r="F16" s="82">
        <f>SUM('Acct Summary 7-8'!C17,'Acct Summary 7-8'!D17,'Acct Summary 7-8'!F17)</f>
        <v>8911734</v>
      </c>
      <c r="G16" s="100"/>
      <c r="H16" s="82">
        <f>SUM(D16-F16)</f>
        <v>-40905</v>
      </c>
      <c r="I16" s="93"/>
      <c r="J16" s="82">
        <f>SUM('Acct Summary 7-8'!C81,'Acct Summary 7-8'!D81,'Acct Summary 7-8'!F81,'Acct Summary 7-8'!I81)</f>
        <v>2274522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0" t="s">
        <v>2085</v>
      </c>
      <c r="C31" s="406" t="s">
        <v>689</v>
      </c>
      <c r="D31" s="63" t="s">
        <v>1262</v>
      </c>
      <c r="E31" s="93"/>
      <c r="F31" s="93"/>
      <c r="G31" s="101"/>
      <c r="H31" s="253">
        <f>IF(B31="X",(J7*0.069),IF(B32="X",(J7*0.138),"Enter x in a.or b."))</f>
        <v>6699247.4670000002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4995126</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9"/>
      <c r="C54" s="2200"/>
      <c r="D54" s="2200"/>
      <c r="E54" s="2200"/>
      <c r="F54" s="2200"/>
      <c r="G54" s="2200"/>
      <c r="H54" s="2200"/>
      <c r="I54" s="2200"/>
      <c r="J54" s="2200"/>
      <c r="K54" s="2200"/>
      <c r="L54" s="2201"/>
      <c r="M54" s="95"/>
    </row>
    <row r="55" spans="1:13" ht="12.75" customHeight="1" x14ac:dyDescent="0.2">
      <c r="B55" s="2202"/>
      <c r="C55" s="2203"/>
      <c r="D55" s="2203"/>
      <c r="E55" s="2203"/>
      <c r="F55" s="2203"/>
      <c r="G55" s="2203"/>
      <c r="H55" s="2203"/>
      <c r="I55" s="2203"/>
      <c r="J55" s="2203"/>
      <c r="K55" s="2203"/>
      <c r="L55" s="2204"/>
      <c r="M55" s="95"/>
    </row>
    <row r="56" spans="1:13" ht="12.75" customHeight="1" x14ac:dyDescent="0.2">
      <c r="B56" s="2202"/>
      <c r="C56" s="2203"/>
      <c r="D56" s="2203"/>
      <c r="E56" s="2203"/>
      <c r="F56" s="2203"/>
      <c r="G56" s="2203"/>
      <c r="H56" s="2203"/>
      <c r="I56" s="2203"/>
      <c r="J56" s="2203"/>
      <c r="K56" s="2203"/>
      <c r="L56" s="2204"/>
      <c r="M56" s="93"/>
    </row>
    <row r="57" spans="1:13" ht="12.75" customHeight="1" x14ac:dyDescent="0.2">
      <c r="B57" s="2202"/>
      <c r="C57" s="2203"/>
      <c r="D57" s="2203"/>
      <c r="E57" s="2203"/>
      <c r="F57" s="2203"/>
      <c r="G57" s="2203"/>
      <c r="H57" s="2203"/>
      <c r="I57" s="2203"/>
      <c r="J57" s="2203"/>
      <c r="K57" s="2203"/>
      <c r="L57" s="2204"/>
      <c r="M57" s="93"/>
    </row>
    <row r="58" spans="1:13" x14ac:dyDescent="0.2">
      <c r="B58" s="2205"/>
      <c r="C58" s="2206"/>
      <c r="D58" s="2206"/>
      <c r="E58" s="2206"/>
      <c r="F58" s="2206"/>
      <c r="G58" s="2206"/>
      <c r="H58" s="2206"/>
      <c r="I58" s="2206"/>
      <c r="J58" s="2206"/>
      <c r="K58" s="2206"/>
      <c r="L58" s="220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0"/>
      <c r="D61" s="221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H26" sqref="H2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3"/>
      <c r="B1" s="2214"/>
      <c r="C1" s="2214"/>
      <c r="D1" s="55"/>
      <c r="E1" s="55"/>
      <c r="F1" s="55"/>
      <c r="G1" s="55"/>
      <c r="H1" s="55"/>
      <c r="I1" s="55"/>
      <c r="J1" s="55"/>
      <c r="K1" s="55"/>
      <c r="L1" s="55"/>
      <c r="M1" s="55"/>
      <c r="N1" s="55"/>
      <c r="O1" s="2213"/>
      <c r="P1" s="2214"/>
      <c r="Q1" s="2214"/>
    </row>
    <row r="2" spans="1:18" ht="15" x14ac:dyDescent="0.2">
      <c r="A2" s="2217" t="s">
        <v>655</v>
      </c>
      <c r="B2" s="2217"/>
      <c r="C2" s="2217"/>
      <c r="D2" s="2217"/>
      <c r="E2" s="2217"/>
      <c r="F2" s="2217"/>
      <c r="G2" s="2217"/>
      <c r="H2" s="2217"/>
      <c r="I2" s="2217"/>
      <c r="J2" s="2217"/>
      <c r="K2" s="2217"/>
      <c r="L2" s="2217"/>
      <c r="M2" s="2217"/>
      <c r="N2" s="2217"/>
      <c r="O2" s="2217"/>
      <c r="P2" s="2217"/>
      <c r="Q2" s="2217"/>
      <c r="R2" s="2217"/>
    </row>
    <row r="3" spans="1:18" ht="12.75" x14ac:dyDescent="0.2">
      <c r="A3" s="2218" t="s">
        <v>1767</v>
      </c>
      <c r="B3" s="2218"/>
      <c r="C3" s="2218"/>
      <c r="D3" s="2218"/>
      <c r="E3" s="2218"/>
      <c r="F3" s="2218"/>
      <c r="G3" s="2218"/>
      <c r="H3" s="2218"/>
      <c r="I3" s="2218"/>
      <c r="J3" s="2218"/>
      <c r="K3" s="2218"/>
      <c r="L3" s="2218"/>
      <c r="M3" s="2218"/>
      <c r="N3" s="2218"/>
      <c r="O3" s="2218"/>
      <c r="P3" s="2218"/>
      <c r="Q3" s="2218"/>
      <c r="R3" s="2218"/>
    </row>
    <row r="4" spans="1:18" ht="12.75" x14ac:dyDescent="0.2">
      <c r="A4" s="2219" t="s">
        <v>1340</v>
      </c>
      <c r="B4" s="2219"/>
      <c r="C4" s="2219"/>
      <c r="D4" s="2219"/>
      <c r="E4" s="2219"/>
      <c r="F4" s="2219"/>
      <c r="G4" s="2219"/>
      <c r="H4" s="2219"/>
      <c r="I4" s="2219"/>
      <c r="J4" s="2219"/>
      <c r="K4" s="2219"/>
      <c r="L4" s="2219"/>
      <c r="M4" s="2219"/>
      <c r="N4" s="2219"/>
      <c r="O4" s="2219"/>
      <c r="P4" s="2219"/>
      <c r="Q4" s="2219"/>
      <c r="R4" s="221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Benton CCSD 47</v>
      </c>
      <c r="E7" s="136"/>
      <c r="G7" s="137"/>
      <c r="H7" s="138"/>
      <c r="I7" s="138"/>
      <c r="J7" s="138"/>
      <c r="K7" s="138"/>
      <c r="L7"/>
      <c r="M7"/>
      <c r="N7"/>
      <c r="O7"/>
      <c r="P7"/>
    </row>
    <row r="8" spans="1:18" ht="12.75" x14ac:dyDescent="0.2">
      <c r="A8"/>
      <c r="B8"/>
      <c r="C8" s="134" t="s">
        <v>1341</v>
      </c>
      <c r="D8" s="139">
        <f>COVER!A13</f>
        <v>21028047004</v>
      </c>
      <c r="E8" s="140"/>
      <c r="G8"/>
      <c r="H8"/>
      <c r="I8"/>
      <c r="J8"/>
      <c r="K8"/>
      <c r="L8"/>
      <c r="M8"/>
      <c r="N8"/>
      <c r="O8"/>
      <c r="P8"/>
    </row>
    <row r="9" spans="1:18" ht="12.75" x14ac:dyDescent="0.2">
      <c r="A9"/>
      <c r="B9"/>
      <c r="C9" s="134" t="s">
        <v>829</v>
      </c>
      <c r="D9" s="335" t="str">
        <f>COVER!A15</f>
        <v>FRANKLIN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2274522</v>
      </c>
      <c r="I12" s="1162"/>
      <c r="J12" s="1162"/>
      <c r="K12" s="1163">
        <f>TRUNC((H12/H13*100000),5)/100000</f>
        <v>0.25640467189999999</v>
      </c>
      <c r="L12" s="1164"/>
      <c r="M12" s="102" t="s">
        <v>1364</v>
      </c>
      <c r="N12" s="102"/>
      <c r="O12" s="1165">
        <v>0.35</v>
      </c>
      <c r="P12" s="154"/>
      <c r="Q12" s="154"/>
    </row>
    <row r="13" spans="1:18" s="156" customFormat="1" ht="11.25" x14ac:dyDescent="0.2">
      <c r="A13" s="154"/>
      <c r="B13" s="1159"/>
      <c r="C13" s="2215" t="s">
        <v>1638</v>
      </c>
      <c r="D13" s="2216"/>
      <c r="E13" s="154"/>
      <c r="F13" s="327" t="s">
        <v>930</v>
      </c>
      <c r="G13" s="1160"/>
      <c r="H13" s="1161">
        <f>SUM('Acct Summary 7-8'!C8+'Acct Summary 7-8'!D8+'Acct Summary 7-8'!F8+'Acct Summary 7-8'!I8)+H14</f>
        <v>8870829</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8911734</v>
      </c>
      <c r="I17" s="1162"/>
      <c r="J17" s="1168"/>
      <c r="K17" s="1163">
        <f>TRUNC((H17/H18*100000),5)/100000</f>
        <v>1.0046111812</v>
      </c>
      <c r="L17" s="1164"/>
      <c r="M17" s="1124" t="s">
        <v>1392</v>
      </c>
      <c r="O17" s="1169" t="str">
        <f>IF(AND(O16="2", J20 &gt; 2),"1",IF(AND(O16 = "1", J20 &gt; 2),"2",IF(AND(O16="1", J20 &gt;1),"1","0")))</f>
        <v>0</v>
      </c>
      <c r="P17" s="154"/>
    </row>
    <row r="18" spans="1:18" s="156" customFormat="1" ht="11.25" x14ac:dyDescent="0.2">
      <c r="A18" s="154"/>
      <c r="B18" s="1159"/>
      <c r="C18" s="2215" t="s">
        <v>1630</v>
      </c>
      <c r="D18" s="2216"/>
      <c r="E18" s="154"/>
      <c r="F18" s="1147" t="s">
        <v>931</v>
      </c>
      <c r="G18" s="1160"/>
      <c r="H18" s="1161">
        <f>SUM('Acct Summary 7-8'!C8+'Acct Summary 7-8'!D8+'Acct Summary 7-8'!F8+'Acct Summary 7-8'!I8)+H19</f>
        <v>8870829</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33.918569900000001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12" t="s">
        <v>1766</v>
      </c>
      <c r="D24" s="2212"/>
      <c r="E24" s="154"/>
      <c r="F24" s="154" t="s">
        <v>524</v>
      </c>
      <c r="G24" s="1160"/>
      <c r="H24" s="1161">
        <f>SUM('Assets-Liab 5-6'!C4+'Assets-Liab 5-6'!D4+'Assets-Liab 5-6'!F4+'Assets-Liab 5-6'!I4+'Assets-Liab 5-6'!C5+'Assets-Liab 5-6'!D5+'Assets-Liab 5-6'!F5+'Assets-Liab 5-6'!I5)</f>
        <v>2274522</v>
      </c>
      <c r="I24" s="684"/>
      <c r="J24" s="684"/>
      <c r="K24" s="1172">
        <f>TRUNC(((H24/H25*100000)/100000),2)</f>
        <v>91.88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24754.81667</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1563885.9213700001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9"/>
      <c r="C32" s="154" t="s">
        <v>1013</v>
      </c>
      <c r="D32" s="154"/>
      <c r="E32" s="154"/>
      <c r="F32" s="154"/>
      <c r="G32" s="1160"/>
      <c r="H32" s="1161">
        <f>'FP Info 3'!H37</f>
        <v>4995126</v>
      </c>
      <c r="I32" s="1170"/>
      <c r="J32" s="1170"/>
      <c r="K32" s="1172">
        <f>TRUNC(100-((((H32/H33*100))*100)/100),2)</f>
        <v>25.43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6699247.4670000002</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1989</v>
      </c>
      <c r="I40" s="156"/>
      <c r="J40" s="156"/>
      <c r="K40" s="1015"/>
      <c r="L40" s="156"/>
      <c r="M40" s="156"/>
      <c r="N40" s="156"/>
      <c r="O40" s="154"/>
      <c r="P40" s="32"/>
      <c r="Q40" s="32"/>
    </row>
    <row r="41" spans="1:17" x14ac:dyDescent="0.2">
      <c r="G41" s="1017"/>
      <c r="H41" s="154" t="s">
        <v>1990</v>
      </c>
      <c r="M41" s="32"/>
      <c r="O41" s="32"/>
      <c r="P41" s="32"/>
      <c r="Q41" s="32"/>
    </row>
    <row r="42" spans="1:17" x14ac:dyDescent="0.2">
      <c r="A42" s="34" t="s">
        <v>1991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F1" colorId="8" zoomScaleNormal="100" workbookViewId="0">
      <pane ySplit="2" topLeftCell="A19" activePane="bottomLeft" state="frozen"/>
      <selection activeCell="A2" sqref="A2"/>
      <selection pane="bottomLeft" activeCell="N36" sqref="N3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0" t="s">
        <v>1962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882827</v>
      </c>
      <c r="D4" s="412">
        <v>556884</v>
      </c>
      <c r="E4" s="412">
        <v>50621</v>
      </c>
      <c r="F4" s="412">
        <v>16599</v>
      </c>
      <c r="G4" s="412">
        <v>103278</v>
      </c>
      <c r="H4" s="412">
        <v>2829664</v>
      </c>
      <c r="I4" s="412">
        <v>818212</v>
      </c>
      <c r="J4" s="436"/>
      <c r="K4" s="412">
        <v>243250</v>
      </c>
      <c r="L4" s="412">
        <v>72744</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882827</v>
      </c>
      <c r="D13" s="689">
        <f t="shared" ref="D13:L13" si="0">SUM(D4:D12)</f>
        <v>556884</v>
      </c>
      <c r="E13" s="689">
        <f t="shared" si="0"/>
        <v>50621</v>
      </c>
      <c r="F13" s="689">
        <f t="shared" si="0"/>
        <v>16599</v>
      </c>
      <c r="G13" s="689">
        <f t="shared" si="0"/>
        <v>103278</v>
      </c>
      <c r="H13" s="689">
        <f t="shared" si="0"/>
        <v>2829664</v>
      </c>
      <c r="I13" s="689">
        <f t="shared" si="0"/>
        <v>818212</v>
      </c>
      <c r="J13" s="689">
        <f t="shared" si="0"/>
        <v>0</v>
      </c>
      <c r="K13" s="689">
        <f t="shared" si="0"/>
        <v>243250</v>
      </c>
      <c r="L13" s="689">
        <f t="shared" si="0"/>
        <v>72744</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233288</v>
      </c>
      <c r="N16" s="719"/>
    </row>
    <row r="17" spans="1:14" s="704" customFormat="1" ht="12.75" customHeight="1" x14ac:dyDescent="0.2">
      <c r="A17" s="718" t="s">
        <v>1751</v>
      </c>
      <c r="B17" s="542">
        <v>230</v>
      </c>
      <c r="C17" s="507"/>
      <c r="D17" s="507"/>
      <c r="E17" s="507"/>
      <c r="F17" s="507"/>
      <c r="G17" s="507"/>
      <c r="H17" s="507"/>
      <c r="I17" s="507"/>
      <c r="J17" s="507"/>
      <c r="K17" s="507"/>
      <c r="L17" s="507"/>
      <c r="M17" s="436">
        <v>13104921</v>
      </c>
      <c r="N17" s="719"/>
    </row>
    <row r="18" spans="1:14" s="704" customFormat="1" ht="12.75" customHeight="1" x14ac:dyDescent="0.2">
      <c r="A18" s="718" t="s">
        <v>1752</v>
      </c>
      <c r="B18" s="542">
        <v>240</v>
      </c>
      <c r="C18" s="507"/>
      <c r="D18" s="507"/>
      <c r="E18" s="507"/>
      <c r="F18" s="507"/>
      <c r="G18" s="507"/>
      <c r="H18" s="507"/>
      <c r="I18" s="507"/>
      <c r="J18" s="507"/>
      <c r="K18" s="507"/>
      <c r="L18" s="507"/>
      <c r="M18" s="436">
        <v>621049</v>
      </c>
      <c r="N18" s="719"/>
    </row>
    <row r="19" spans="1:14" s="704" customFormat="1" ht="12.75" customHeight="1" x14ac:dyDescent="0.2">
      <c r="A19" s="718" t="s">
        <v>1753</v>
      </c>
      <c r="B19" s="542">
        <v>250</v>
      </c>
      <c r="C19" s="507"/>
      <c r="D19" s="507"/>
      <c r="E19" s="507"/>
      <c r="F19" s="507"/>
      <c r="G19" s="507"/>
      <c r="H19" s="507"/>
      <c r="I19" s="507"/>
      <c r="J19" s="507"/>
      <c r="K19" s="507"/>
      <c r="L19" s="507"/>
      <c r="M19" s="436">
        <v>1013539</v>
      </c>
      <c r="N19" s="719"/>
    </row>
    <row r="20" spans="1:14" s="704" customFormat="1" ht="12.75" customHeight="1" x14ac:dyDescent="0.2">
      <c r="A20" s="718" t="s">
        <v>1754</v>
      </c>
      <c r="B20" s="542">
        <v>260</v>
      </c>
      <c r="C20" s="507"/>
      <c r="D20" s="507"/>
      <c r="E20" s="507"/>
      <c r="F20" s="507"/>
      <c r="G20" s="507"/>
      <c r="H20" s="507"/>
      <c r="I20" s="507"/>
      <c r="J20" s="507"/>
      <c r="K20" s="507"/>
      <c r="L20" s="507"/>
      <c r="M20" s="436">
        <v>1395930</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50621</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4944504.96</v>
      </c>
    </row>
    <row r="23" spans="1:14" ht="13.5" customHeight="1" thickBot="1" x14ac:dyDescent="0.25">
      <c r="A23" s="464" t="s">
        <v>748</v>
      </c>
      <c r="B23" s="724"/>
      <c r="C23" s="433"/>
      <c r="D23" s="433"/>
      <c r="E23" s="433"/>
      <c r="F23" s="433"/>
      <c r="G23" s="433"/>
      <c r="H23" s="433"/>
      <c r="I23" s="433"/>
      <c r="J23" s="433"/>
      <c r="K23" s="433"/>
      <c r="L23" s="433"/>
      <c r="M23" s="693">
        <f>SUM(M15:M22)</f>
        <v>16368727</v>
      </c>
      <c r="N23" s="693">
        <f>SUM(N21:N22)</f>
        <v>4995125.96</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72744</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72744</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5" t="s">
        <v>2</v>
      </c>
      <c r="B36" s="40">
        <v>511</v>
      </c>
      <c r="C36" s="507"/>
      <c r="D36" s="507"/>
      <c r="E36" s="507"/>
      <c r="F36" s="507"/>
      <c r="G36" s="507"/>
      <c r="H36" s="507"/>
      <c r="I36" s="507"/>
      <c r="J36" s="507"/>
      <c r="K36" s="507"/>
      <c r="L36" s="433"/>
      <c r="M36" s="433"/>
      <c r="N36" s="1234">
        <f>'Short-Term Long-Term Debt 25'!I49</f>
        <v>4995126</v>
      </c>
    </row>
    <row r="37" spans="1:14" ht="13.5" thickBot="1" x14ac:dyDescent="0.25">
      <c r="A37" s="464" t="s">
        <v>758</v>
      </c>
      <c r="B37" s="724"/>
      <c r="C37" s="507"/>
      <c r="D37" s="507"/>
      <c r="E37" s="507"/>
      <c r="F37" s="507"/>
      <c r="G37" s="507"/>
      <c r="H37" s="507"/>
      <c r="I37" s="507"/>
      <c r="J37" s="507"/>
      <c r="K37" s="507"/>
      <c r="L37" s="514"/>
      <c r="M37" s="433"/>
      <c r="N37" s="693">
        <f>SUM(N36:N36)</f>
        <v>4995126</v>
      </c>
    </row>
    <row r="38" spans="1:14" customFormat="1" ht="13.5" customHeight="1" thickTop="1" x14ac:dyDescent="0.2">
      <c r="A38" s="628" t="s">
        <v>496</v>
      </c>
      <c r="B38" s="542">
        <v>714</v>
      </c>
      <c r="C38" s="727">
        <v>1000</v>
      </c>
      <c r="D38" s="727">
        <v>556884</v>
      </c>
      <c r="E38" s="727">
        <v>50621</v>
      </c>
      <c r="F38" s="727">
        <v>16599</v>
      </c>
      <c r="G38" s="727">
        <v>103278</v>
      </c>
      <c r="H38" s="727">
        <v>2829664</v>
      </c>
      <c r="I38" s="727">
        <v>818212</v>
      </c>
      <c r="J38" s="726"/>
      <c r="K38" s="727">
        <v>243250</v>
      </c>
      <c r="L38" s="1100"/>
      <c r="M38" s="694"/>
      <c r="N38" s="694"/>
    </row>
    <row r="39" spans="1:14" customFormat="1" ht="13.5" customHeight="1" x14ac:dyDescent="0.2">
      <c r="A39" s="628" t="s">
        <v>405</v>
      </c>
      <c r="B39" s="542">
        <v>730</v>
      </c>
      <c r="C39" s="727">
        <v>881827</v>
      </c>
      <c r="D39" s="727"/>
      <c r="E39" s="727"/>
      <c r="F39" s="727"/>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16368727</v>
      </c>
      <c r="N40" s="694"/>
    </row>
    <row r="41" spans="1:14" ht="13.5" customHeight="1" thickBot="1" x14ac:dyDescent="0.25">
      <c r="A41" s="464" t="s">
        <v>760</v>
      </c>
      <c r="B41" s="455"/>
      <c r="C41" s="485">
        <f>(SUM(C34,C37,C38,C39))</f>
        <v>882827</v>
      </c>
      <c r="D41" s="485">
        <f t="shared" ref="D41:L41" si="2">SUM(D34,D37,D38:D39)</f>
        <v>556884</v>
      </c>
      <c r="E41" s="485">
        <f t="shared" si="2"/>
        <v>50621</v>
      </c>
      <c r="F41" s="485">
        <f t="shared" si="2"/>
        <v>16599</v>
      </c>
      <c r="G41" s="485">
        <f t="shared" si="2"/>
        <v>103278</v>
      </c>
      <c r="H41" s="485">
        <f t="shared" si="2"/>
        <v>2829664</v>
      </c>
      <c r="I41" s="485">
        <f t="shared" si="2"/>
        <v>818212</v>
      </c>
      <c r="J41" s="485">
        <f t="shared" si="2"/>
        <v>0</v>
      </c>
      <c r="K41" s="485">
        <f t="shared" si="2"/>
        <v>243250</v>
      </c>
      <c r="L41" s="485">
        <f t="shared" si="2"/>
        <v>72744</v>
      </c>
      <c r="M41" s="485">
        <f>SUM(M40)</f>
        <v>16368727</v>
      </c>
      <c r="N41" s="485">
        <f>SUM(N37)</f>
        <v>4995126</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76" sqref="C7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4" t="s">
        <v>1985</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2" t="s">
        <v>1981</v>
      </c>
      <c r="B4" s="293">
        <v>1000</v>
      </c>
      <c r="C4" s="695">
        <f>'Revenues 9-14'!C109</f>
        <v>1850406</v>
      </c>
      <c r="D4" s="695">
        <f>'Revenues 9-14'!D109</f>
        <v>305174</v>
      </c>
      <c r="E4" s="695">
        <f>'Revenues 9-14'!E109</f>
        <v>221344</v>
      </c>
      <c r="F4" s="695">
        <f>'Revenues 9-14'!F109</f>
        <v>129960</v>
      </c>
      <c r="G4" s="695">
        <f>'Revenues 9-14'!G109</f>
        <v>244070</v>
      </c>
      <c r="H4" s="695">
        <f>'Revenues 9-14'!H109</f>
        <v>423562</v>
      </c>
      <c r="I4" s="695">
        <f>'Revenues 9-14'!I109</f>
        <v>45301</v>
      </c>
      <c r="J4" s="695">
        <f>'Revenues 9-14'!J109</f>
        <v>151004</v>
      </c>
      <c r="K4" s="695">
        <f>'Revenues 9-14'!K109</f>
        <v>53193</v>
      </c>
      <c r="L4" s="39"/>
    </row>
    <row r="5" spans="1:13" ht="22.5" x14ac:dyDescent="0.2">
      <c r="A5" s="733" t="s">
        <v>1982</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1983</v>
      </c>
      <c r="B6" s="294">
        <v>3000</v>
      </c>
      <c r="C6" s="696">
        <f>'Revenues 9-14'!C173</f>
        <v>5128779</v>
      </c>
      <c r="D6" s="696">
        <f>'Revenues 9-14'!D173</f>
        <v>0</v>
      </c>
      <c r="E6" s="696">
        <f>'Revenues 9-14'!E173</f>
        <v>0</v>
      </c>
      <c r="F6" s="696">
        <f>'Revenues 9-14'!F173</f>
        <v>211272</v>
      </c>
      <c r="G6" s="696">
        <f>'Revenues 9-14'!G173</f>
        <v>140000</v>
      </c>
      <c r="H6" s="696">
        <f>'Revenues 9-14'!H173</f>
        <v>0</v>
      </c>
      <c r="I6" s="696">
        <f>'Revenues 9-14'!I173</f>
        <v>0</v>
      </c>
      <c r="J6" s="696">
        <f>'Revenues 9-14'!J173</f>
        <v>0</v>
      </c>
      <c r="K6" s="696">
        <f>'Revenues 9-14'!K173</f>
        <v>0</v>
      </c>
      <c r="L6" s="39"/>
      <c r="M6" s="223"/>
    </row>
    <row r="7" spans="1:13" x14ac:dyDescent="0.2">
      <c r="A7" s="734" t="s">
        <v>1984</v>
      </c>
      <c r="B7" s="294">
        <v>4000</v>
      </c>
      <c r="C7" s="696">
        <f>'Revenues 9-14'!C274</f>
        <v>1165347</v>
      </c>
      <c r="D7" s="696">
        <f>'Revenues 9-14'!D274</f>
        <v>34590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8144532</v>
      </c>
      <c r="D8" s="485">
        <f t="shared" ref="D8:K8" si="0">SUM(D4:D7)</f>
        <v>339764</v>
      </c>
      <c r="E8" s="485">
        <f t="shared" si="0"/>
        <v>221344</v>
      </c>
      <c r="F8" s="485">
        <f t="shared" si="0"/>
        <v>341232</v>
      </c>
      <c r="G8" s="485">
        <f t="shared" si="0"/>
        <v>384070</v>
      </c>
      <c r="H8" s="485">
        <f t="shared" si="0"/>
        <v>423562</v>
      </c>
      <c r="I8" s="485">
        <f t="shared" si="0"/>
        <v>45301</v>
      </c>
      <c r="J8" s="485">
        <f t="shared" si="0"/>
        <v>151004</v>
      </c>
      <c r="K8" s="485">
        <f t="shared" si="0"/>
        <v>53193</v>
      </c>
      <c r="L8" s="39"/>
    </row>
    <row r="9" spans="1:13" ht="15" thickTop="1" x14ac:dyDescent="0.2">
      <c r="A9" s="1019" t="s">
        <v>348</v>
      </c>
      <c r="B9" s="456">
        <v>3998</v>
      </c>
      <c r="C9" s="418">
        <v>2902366</v>
      </c>
      <c r="D9" s="489"/>
      <c r="E9" s="418"/>
      <c r="F9" s="418"/>
      <c r="G9" s="700"/>
      <c r="H9" s="418"/>
      <c r="I9" s="494" t="s">
        <v>1390</v>
      </c>
      <c r="J9" s="435"/>
      <c r="K9" s="418"/>
      <c r="L9" s="39"/>
    </row>
    <row r="10" spans="1:13" s="48" customFormat="1" ht="13.5" thickBot="1" x14ac:dyDescent="0.25">
      <c r="A10" s="464" t="s">
        <v>1394</v>
      </c>
      <c r="B10" s="457"/>
      <c r="C10" s="485">
        <f>SUM(C8:C9)</f>
        <v>11046898</v>
      </c>
      <c r="D10" s="485">
        <f t="shared" ref="D10:K10" si="1">SUM(D8:D9)</f>
        <v>339764</v>
      </c>
      <c r="E10" s="485">
        <f t="shared" si="1"/>
        <v>221344</v>
      </c>
      <c r="F10" s="485">
        <f t="shared" si="1"/>
        <v>341232</v>
      </c>
      <c r="G10" s="485">
        <f t="shared" si="1"/>
        <v>384070</v>
      </c>
      <c r="H10" s="485">
        <f t="shared" si="1"/>
        <v>423562</v>
      </c>
      <c r="I10" s="485">
        <f t="shared" si="1"/>
        <v>45301</v>
      </c>
      <c r="J10" s="485">
        <f t="shared" si="1"/>
        <v>151004</v>
      </c>
      <c r="K10" s="485">
        <f t="shared" si="1"/>
        <v>53193</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4" t="s">
        <v>535</v>
      </c>
      <c r="B12" s="294">
        <v>1000</v>
      </c>
      <c r="C12" s="695">
        <f>'Expenditures 15-22'!K33</f>
        <v>5655303</v>
      </c>
      <c r="D12" s="498" t="s">
        <v>1390</v>
      </c>
      <c r="E12" s="433" t="s">
        <v>1390</v>
      </c>
      <c r="F12" s="433" t="s">
        <v>1390</v>
      </c>
      <c r="G12" s="695">
        <f>'Expenditures 15-22'!K223</f>
        <v>160997</v>
      </c>
      <c r="H12" s="431"/>
      <c r="I12" s="433" t="s">
        <v>1390</v>
      </c>
      <c r="J12" s="433" t="s">
        <v>1390</v>
      </c>
      <c r="K12" s="431" t="s">
        <v>1390</v>
      </c>
      <c r="L12" s="39"/>
    </row>
    <row r="13" spans="1:13" x14ac:dyDescent="0.2">
      <c r="A13" s="734" t="s">
        <v>536</v>
      </c>
      <c r="B13" s="294">
        <v>2000</v>
      </c>
      <c r="C13" s="696">
        <f>'Expenditures 15-22'!K74</f>
        <v>2151457</v>
      </c>
      <c r="D13" s="696">
        <f>'Expenditures 15-22'!K129</f>
        <v>288521</v>
      </c>
      <c r="E13" s="482" t="s">
        <v>1390</v>
      </c>
      <c r="F13" s="696">
        <f>'Expenditures 15-22'!K178</f>
        <v>445677</v>
      </c>
      <c r="G13" s="696">
        <f>'Expenditures 15-22'!K273</f>
        <v>134823</v>
      </c>
      <c r="H13" s="696">
        <f>'Expenditures 15-22'!K296</f>
        <v>1269510</v>
      </c>
      <c r="I13" s="433" t="s">
        <v>1390</v>
      </c>
      <c r="J13" s="749">
        <f>'Expenditures 15-22'!K323</f>
        <v>151004</v>
      </c>
      <c r="K13" s="701">
        <f>'Expenditures 15-22'!K341</f>
        <v>0</v>
      </c>
      <c r="L13" s="39"/>
    </row>
    <row r="14" spans="1:13" x14ac:dyDescent="0.2">
      <c r="A14" s="734" t="s">
        <v>528</v>
      </c>
      <c r="B14" s="294">
        <v>3000</v>
      </c>
      <c r="C14" s="696">
        <f>'Expenditures 15-22'!K75</f>
        <v>3195</v>
      </c>
      <c r="D14" s="696">
        <f>'Expenditures 15-22'!K130</f>
        <v>0</v>
      </c>
      <c r="E14" s="498" t="s">
        <v>1390</v>
      </c>
      <c r="F14" s="696">
        <f>'Expenditures 15-22'!K179</f>
        <v>0</v>
      </c>
      <c r="G14" s="696">
        <f>'Expenditures 15-22'!K274</f>
        <v>308</v>
      </c>
      <c r="H14" s="490"/>
      <c r="I14" s="433" t="s">
        <v>1390</v>
      </c>
      <c r="J14" s="433" t="s">
        <v>1390</v>
      </c>
      <c r="K14" s="490" t="s">
        <v>1390</v>
      </c>
      <c r="L14" s="39"/>
    </row>
    <row r="15" spans="1:13" x14ac:dyDescent="0.2">
      <c r="A15" s="734" t="s">
        <v>114</v>
      </c>
      <c r="B15" s="294">
        <v>4000</v>
      </c>
      <c r="C15" s="696">
        <f>'Expenditures 15-22'!K102</f>
        <v>367581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221000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8177536</v>
      </c>
      <c r="D17" s="485">
        <f t="shared" si="2"/>
        <v>288521</v>
      </c>
      <c r="E17" s="485">
        <f t="shared" si="2"/>
        <v>221000</v>
      </c>
      <c r="F17" s="485">
        <f t="shared" si="2"/>
        <v>445677</v>
      </c>
      <c r="G17" s="485">
        <f t="shared" si="2"/>
        <v>296128</v>
      </c>
      <c r="H17" s="485">
        <f t="shared" si="2"/>
        <v>1269510</v>
      </c>
      <c r="I17" s="433"/>
      <c r="J17" s="485">
        <f>SUM(J12:J16)</f>
        <v>151004</v>
      </c>
      <c r="K17" s="485">
        <f>SUM(K12:K16)</f>
        <v>0</v>
      </c>
      <c r="L17" s="39"/>
    </row>
    <row r="18" spans="1:12" ht="15" customHeight="1" thickTop="1" x14ac:dyDescent="0.2">
      <c r="A18" s="1020" t="s">
        <v>1322</v>
      </c>
      <c r="B18" s="259">
        <v>4180</v>
      </c>
      <c r="C18" s="695">
        <f t="shared" ref="C18:H18" si="3">C9</f>
        <v>2902366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11079902</v>
      </c>
      <c r="D19" s="485">
        <f t="shared" si="4"/>
        <v>288521</v>
      </c>
      <c r="E19" s="485">
        <f t="shared" si="4"/>
        <v>221000</v>
      </c>
      <c r="F19" s="485">
        <f t="shared" si="4"/>
        <v>445677</v>
      </c>
      <c r="G19" s="485">
        <f t="shared" si="4"/>
        <v>296128</v>
      </c>
      <c r="H19" s="485">
        <f t="shared" si="4"/>
        <v>1269510</v>
      </c>
      <c r="I19" s="433"/>
      <c r="J19" s="485">
        <f>SUM(J17:J18)</f>
        <v>151004</v>
      </c>
      <c r="K19" s="485">
        <f>SUM(K17:K18)</f>
        <v>0</v>
      </c>
      <c r="L19" s="39"/>
    </row>
    <row r="20" spans="1:12" ht="27" thickTop="1" thickBot="1" x14ac:dyDescent="0.25">
      <c r="A20" s="458" t="s">
        <v>1323</v>
      </c>
      <c r="B20" s="459"/>
      <c r="C20" s="1018">
        <f>C8-C17</f>
        <v>-33004</v>
      </c>
      <c r="D20" s="1018">
        <f t="shared" ref="D20:K20" si="5">D8-D17</f>
        <v>51243</v>
      </c>
      <c r="E20" s="1018">
        <f t="shared" si="5"/>
        <v>344</v>
      </c>
      <c r="F20" s="1018">
        <f t="shared" si="5"/>
        <v>-104445</v>
      </c>
      <c r="G20" s="1018">
        <f t="shared" si="5"/>
        <v>87942</v>
      </c>
      <c r="H20" s="1018">
        <f t="shared" si="5"/>
        <v>-845948</v>
      </c>
      <c r="I20" s="1018">
        <f t="shared" si="5"/>
        <v>45301</v>
      </c>
      <c r="J20" s="1018">
        <f t="shared" si="5"/>
        <v>0</v>
      </c>
      <c r="K20" s="1018">
        <f t="shared" si="5"/>
        <v>53193</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v>200000</v>
      </c>
      <c r="D36" s="436">
        <v>350000</v>
      </c>
      <c r="E36" s="436"/>
      <c r="F36" s="436"/>
      <c r="G36" s="436"/>
      <c r="H36" s="436"/>
      <c r="I36" s="481"/>
      <c r="J36" s="436"/>
      <c r="K36" s="436"/>
      <c r="L36" s="504"/>
    </row>
    <row r="37" spans="1:12" s="704" customFormat="1" x14ac:dyDescent="0.2">
      <c r="A37" s="1022" t="s">
        <v>520</v>
      </c>
      <c r="B37" s="707">
        <v>7400</v>
      </c>
      <c r="C37" s="481"/>
      <c r="D37" s="481"/>
      <c r="E37" s="749">
        <f>SUM(C54:D57,H54:H57)</f>
        <v>180000</v>
      </c>
      <c r="F37" s="481"/>
      <c r="G37" s="481"/>
      <c r="H37" s="481"/>
      <c r="I37" s="507"/>
      <c r="J37" s="481"/>
      <c r="K37" s="481"/>
      <c r="L37" s="504"/>
    </row>
    <row r="38" spans="1:12" s="704" customFormat="1" x14ac:dyDescent="0.2">
      <c r="A38" s="1022" t="s">
        <v>521</v>
      </c>
      <c r="B38" s="707">
        <v>7500</v>
      </c>
      <c r="C38" s="507"/>
      <c r="D38" s="507"/>
      <c r="E38" s="749">
        <f>SUM(C58:D61,H58:H61)</f>
        <v>175172</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200000</v>
      </c>
      <c r="D44" s="692">
        <f t="shared" ref="D44:K44" si="6">SUM(D24:D43)</f>
        <v>350000</v>
      </c>
      <c r="E44" s="692">
        <f t="shared" si="6"/>
        <v>355172</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v>180000</v>
      </c>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v>175172</v>
      </c>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v>355172</v>
      </c>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355172</v>
      </c>
      <c r="F76" s="692">
        <f t="shared" si="7"/>
        <v>0</v>
      </c>
      <c r="G76" s="692">
        <f t="shared" si="7"/>
        <v>0</v>
      </c>
      <c r="H76" s="692">
        <f t="shared" si="7"/>
        <v>355172</v>
      </c>
      <c r="I76" s="692">
        <f t="shared" si="7"/>
        <v>0</v>
      </c>
      <c r="J76" s="692">
        <f t="shared" si="7"/>
        <v>0</v>
      </c>
      <c r="K76" s="692">
        <f t="shared" si="7"/>
        <v>0</v>
      </c>
      <c r="L76" s="504"/>
    </row>
    <row r="77" spans="1:12" ht="14.25" thickTop="1" thickBot="1" x14ac:dyDescent="0.25">
      <c r="A77" s="1027" t="s">
        <v>1402</v>
      </c>
      <c r="B77" s="710"/>
      <c r="C77" s="444">
        <f t="shared" ref="C77:K77" si="8">C44-C76</f>
        <v>200000</v>
      </c>
      <c r="D77" s="444">
        <f t="shared" si="8"/>
        <v>350000</v>
      </c>
      <c r="E77" s="444">
        <f t="shared" si="8"/>
        <v>0</v>
      </c>
      <c r="F77" s="444">
        <f t="shared" si="8"/>
        <v>0</v>
      </c>
      <c r="G77" s="444">
        <f t="shared" si="8"/>
        <v>0</v>
      </c>
      <c r="H77" s="444">
        <f t="shared" si="8"/>
        <v>-355172</v>
      </c>
      <c r="I77" s="444">
        <f t="shared" si="8"/>
        <v>0</v>
      </c>
      <c r="J77" s="444">
        <f t="shared" si="8"/>
        <v>0</v>
      </c>
      <c r="K77" s="444">
        <f t="shared" si="8"/>
        <v>0</v>
      </c>
      <c r="L77" s="39"/>
    </row>
    <row r="78" spans="1:12" ht="29.25" customHeight="1" thickTop="1" thickBot="1" x14ac:dyDescent="0.25">
      <c r="A78" s="2222" t="s">
        <v>700</v>
      </c>
      <c r="B78" s="2223"/>
      <c r="C78" s="443">
        <f t="shared" ref="C78:K78" si="9">C20+C77</f>
        <v>166996</v>
      </c>
      <c r="D78" s="443">
        <f t="shared" si="9"/>
        <v>401243</v>
      </c>
      <c r="E78" s="443">
        <f t="shared" si="9"/>
        <v>344</v>
      </c>
      <c r="F78" s="443">
        <f t="shared" si="9"/>
        <v>-104445</v>
      </c>
      <c r="G78" s="443">
        <f t="shared" si="9"/>
        <v>87942</v>
      </c>
      <c r="H78" s="443">
        <f t="shared" si="9"/>
        <v>-1201120</v>
      </c>
      <c r="I78" s="443">
        <f t="shared" si="9"/>
        <v>45301</v>
      </c>
      <c r="J78" s="443">
        <f t="shared" si="9"/>
        <v>0</v>
      </c>
      <c r="K78" s="443">
        <f t="shared" si="9"/>
        <v>53193</v>
      </c>
      <c r="L78" s="505"/>
    </row>
    <row r="79" spans="1:12" ht="13.5" thickTop="1" x14ac:dyDescent="0.2">
      <c r="A79" s="820" t="s">
        <v>1924</v>
      </c>
      <c r="B79" s="460"/>
      <c r="C79" s="435">
        <v>715831</v>
      </c>
      <c r="D79" s="703">
        <v>155641</v>
      </c>
      <c r="E79" s="703">
        <v>50277</v>
      </c>
      <c r="F79" s="703">
        <v>121044</v>
      </c>
      <c r="G79" s="703">
        <v>15336</v>
      </c>
      <c r="H79" s="703">
        <v>4030784</v>
      </c>
      <c r="I79" s="703">
        <v>772911</v>
      </c>
      <c r="J79" s="703">
        <v>0</v>
      </c>
      <c r="K79" s="703">
        <v>190057</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1925</v>
      </c>
      <c r="B81" s="457"/>
      <c r="C81" s="485">
        <f>(SUM(C78:C80))</f>
        <v>882827</v>
      </c>
      <c r="D81" s="485">
        <f>SUM(D78:D80)</f>
        <v>556884</v>
      </c>
      <c r="E81" s="485">
        <f t="shared" ref="E81:K81" si="10">SUM(E78:E80)</f>
        <v>50621</v>
      </c>
      <c r="F81" s="485">
        <f t="shared" si="10"/>
        <v>16599</v>
      </c>
      <c r="G81" s="485">
        <f t="shared" si="10"/>
        <v>103278</v>
      </c>
      <c r="H81" s="485">
        <f t="shared" si="10"/>
        <v>2829664</v>
      </c>
      <c r="I81" s="485">
        <f t="shared" si="10"/>
        <v>818212</v>
      </c>
      <c r="J81" s="485">
        <f t="shared" si="10"/>
        <v>0</v>
      </c>
      <c r="K81" s="485">
        <f t="shared" si="10"/>
        <v>243250</v>
      </c>
      <c r="L81" s="39"/>
    </row>
    <row r="82" spans="1:12" ht="0.75" customHeight="1" thickTop="1" thickBot="1" x14ac:dyDescent="0.25">
      <c r="A82" s="632" t="s">
        <v>406</v>
      </c>
      <c r="B82" s="630"/>
      <c r="C82" s="1136">
        <f>(C81-C79)</f>
        <v>166996</v>
      </c>
      <c r="D82" s="1136">
        <f t="shared" ref="D82:K82" si="11">(D81-D79)</f>
        <v>401243</v>
      </c>
      <c r="E82" s="1136">
        <f t="shared" si="11"/>
        <v>344</v>
      </c>
      <c r="F82" s="1136">
        <f t="shared" si="11"/>
        <v>-104445</v>
      </c>
      <c r="G82" s="1136">
        <f t="shared" si="11"/>
        <v>87942</v>
      </c>
      <c r="H82" s="1136">
        <f t="shared" si="11"/>
        <v>-1201120</v>
      </c>
      <c r="I82" s="1136">
        <f t="shared" si="11"/>
        <v>45301</v>
      </c>
      <c r="J82" s="1136">
        <f t="shared" si="11"/>
        <v>0</v>
      </c>
      <c r="K82" s="1136">
        <f t="shared" si="11"/>
        <v>53193</v>
      </c>
    </row>
    <row r="83" spans="1:12" ht="14.25" hidden="1" thickTop="1" thickBot="1" x14ac:dyDescent="0.25">
      <c r="A83" s="729" t="s">
        <v>407</v>
      </c>
      <c r="B83" s="631"/>
      <c r="C83" s="1137">
        <f>C82/C81</f>
        <v>0.18916050370004542</v>
      </c>
      <c r="D83" s="1137">
        <f t="shared" ref="D83:K83" si="12">D82/D81</f>
        <v>0.72051450571393683</v>
      </c>
      <c r="E83" s="1137">
        <f t="shared" si="12"/>
        <v>6.7955986645858437E-3</v>
      </c>
      <c r="F83" s="1137">
        <f t="shared" si="12"/>
        <v>-6.2922465208747518</v>
      </c>
      <c r="G83" s="1137">
        <f t="shared" si="12"/>
        <v>0.85150758147911465</v>
      </c>
      <c r="H83" s="1137">
        <f t="shared" si="12"/>
        <v>-0.42447442523211237</v>
      </c>
      <c r="I83" s="1137">
        <f t="shared" si="12"/>
        <v>5.536584650432895E-2</v>
      </c>
      <c r="J83" s="1137" t="e">
        <f t="shared" si="12"/>
        <v>#DIV/0!</v>
      </c>
      <c r="K83" s="1137">
        <f t="shared" si="12"/>
        <v>0.21867625899280577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C197" sqref="C19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4" t="s">
        <v>1964</v>
      </c>
      <c r="B1" s="76"/>
      <c r="C1" s="57" t="s">
        <v>504</v>
      </c>
      <c r="D1" s="57" t="s">
        <v>505</v>
      </c>
      <c r="E1" s="57" t="s">
        <v>506</v>
      </c>
      <c r="F1" s="57" t="s">
        <v>507</v>
      </c>
      <c r="G1" s="57" t="s">
        <v>508</v>
      </c>
      <c r="H1" s="57" t="s">
        <v>509</v>
      </c>
      <c r="I1" s="57" t="s">
        <v>510</v>
      </c>
      <c r="J1" s="57" t="s">
        <v>511</v>
      </c>
      <c r="K1" s="57" t="s">
        <v>875</v>
      </c>
    </row>
    <row r="2" spans="1:12" ht="36" x14ac:dyDescent="0.2">
      <c r="A2" s="222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11" t="s">
        <v>445</v>
      </c>
      <c r="B4" s="1878">
        <v>1100</v>
      </c>
      <c r="C4" s="501"/>
      <c r="D4" s="501"/>
      <c r="E4" s="501"/>
      <c r="F4" s="556"/>
      <c r="G4" s="557"/>
      <c r="H4" s="558"/>
      <c r="I4" s="558"/>
      <c r="J4" s="558"/>
      <c r="K4" s="558"/>
    </row>
    <row r="5" spans="1:12" ht="14.25" x14ac:dyDescent="0.2">
      <c r="A5" s="912" t="s">
        <v>945</v>
      </c>
      <c r="B5" s="480"/>
      <c r="C5" s="418">
        <v>1391958</v>
      </c>
      <c r="D5" s="418">
        <v>264560</v>
      </c>
      <c r="E5" s="412">
        <v>220017</v>
      </c>
      <c r="F5" s="806">
        <v>129181</v>
      </c>
      <c r="G5" s="412">
        <v>111363</v>
      </c>
      <c r="H5" s="412"/>
      <c r="I5" s="412">
        <v>45028</v>
      </c>
      <c r="J5" s="436">
        <v>150098</v>
      </c>
      <c r="K5" s="412">
        <v>52873</v>
      </c>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v>23242</v>
      </c>
      <c r="E7" s="433"/>
      <c r="F7" s="436"/>
      <c r="G7" s="436"/>
      <c r="H7" s="436"/>
      <c r="I7" s="433"/>
      <c r="J7" s="433"/>
      <c r="K7" s="433"/>
    </row>
    <row r="8" spans="1:12" x14ac:dyDescent="0.2">
      <c r="A8" s="913" t="s">
        <v>483</v>
      </c>
      <c r="B8" s="40">
        <v>1150</v>
      </c>
      <c r="C8" s="481"/>
      <c r="D8" s="481"/>
      <c r="E8" s="507"/>
      <c r="F8" s="507"/>
      <c r="G8" s="418">
        <v>111363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1391958</v>
      </c>
      <c r="D12" s="484">
        <f t="shared" si="0"/>
        <v>287802</v>
      </c>
      <c r="E12" s="484">
        <f t="shared" si="0"/>
        <v>220017</v>
      </c>
      <c r="F12" s="484">
        <f t="shared" si="0"/>
        <v>129181</v>
      </c>
      <c r="G12" s="484">
        <f t="shared" si="0"/>
        <v>222726</v>
      </c>
      <c r="H12" s="484">
        <f t="shared" si="0"/>
        <v>0</v>
      </c>
      <c r="I12" s="484">
        <f t="shared" si="0"/>
        <v>45028</v>
      </c>
      <c r="J12" s="484">
        <f t="shared" si="0"/>
        <v>150098</v>
      </c>
      <c r="K12" s="485">
        <f t="shared" si="0"/>
        <v>52873</v>
      </c>
    </row>
    <row r="13" spans="1:12" ht="18" customHeight="1" thickTop="1" x14ac:dyDescent="0.2">
      <c r="A13" s="735" t="s">
        <v>530</v>
      </c>
      <c r="B13" s="1869">
        <v>1200</v>
      </c>
      <c r="C13" s="486"/>
      <c r="D13" s="486"/>
      <c r="E13" s="486"/>
      <c r="F13" s="486"/>
      <c r="G13" s="486"/>
      <c r="H13" s="486"/>
      <c r="I13" s="486"/>
      <c r="J13" s="486"/>
      <c r="K13" s="433"/>
    </row>
    <row r="14" spans="1:12" x14ac:dyDescent="0.2">
      <c r="A14" s="913" t="s">
        <v>4</v>
      </c>
      <c r="B14" s="40">
        <v>1210</v>
      </c>
      <c r="C14" s="483">
        <v>5248</v>
      </c>
      <c r="D14" s="412">
        <v>1085</v>
      </c>
      <c r="E14" s="412">
        <v>830</v>
      </c>
      <c r="F14" s="412">
        <v>487</v>
      </c>
      <c r="G14" s="412">
        <v>840</v>
      </c>
      <c r="H14" s="412"/>
      <c r="I14" s="412">
        <v>170</v>
      </c>
      <c r="J14" s="436">
        <v>566</v>
      </c>
      <c r="K14" s="412">
        <v>199</v>
      </c>
    </row>
    <row r="15" spans="1:12" ht="12.75" customHeight="1" x14ac:dyDescent="0.2">
      <c r="A15" s="913" t="s">
        <v>99</v>
      </c>
      <c r="B15" s="40">
        <v>1220</v>
      </c>
      <c r="C15" s="483">
        <v>2503</v>
      </c>
      <c r="D15" s="412">
        <v>519</v>
      </c>
      <c r="E15" s="412">
        <v>396</v>
      </c>
      <c r="F15" s="412">
        <v>233</v>
      </c>
      <c r="G15" s="412">
        <v>401</v>
      </c>
      <c r="H15" s="412"/>
      <c r="I15" s="412">
        <v>82</v>
      </c>
      <c r="J15" s="436">
        <v>271</v>
      </c>
      <c r="K15" s="412">
        <v>96</v>
      </c>
    </row>
    <row r="16" spans="1:12" ht="15" customHeight="1" x14ac:dyDescent="0.2">
      <c r="A16" s="913" t="s">
        <v>485</v>
      </c>
      <c r="B16" s="260">
        <v>1230</v>
      </c>
      <c r="C16" s="483">
        <v>195864</v>
      </c>
      <c r="D16" s="412"/>
      <c r="E16" s="412">
        <v>101</v>
      </c>
      <c r="F16" s="412"/>
      <c r="G16" s="412">
        <v>20000</v>
      </c>
      <c r="H16" s="412"/>
      <c r="I16" s="412"/>
      <c r="J16" s="436"/>
      <c r="K16" s="412"/>
    </row>
    <row r="17" spans="1:11" ht="12.75" customHeight="1" x14ac:dyDescent="0.2">
      <c r="A17" s="913" t="s">
        <v>946</v>
      </c>
      <c r="B17" s="40">
        <v>1290</v>
      </c>
      <c r="C17" s="483">
        <v>640</v>
      </c>
      <c r="D17" s="412">
        <v>133</v>
      </c>
      <c r="E17" s="412"/>
      <c r="F17" s="412">
        <v>59</v>
      </c>
      <c r="G17" s="412">
        <v>103</v>
      </c>
      <c r="H17" s="412"/>
      <c r="I17" s="412">
        <v>21</v>
      </c>
      <c r="J17" s="436">
        <v>69</v>
      </c>
      <c r="K17" s="412">
        <v>25</v>
      </c>
    </row>
    <row r="18" spans="1:11" ht="12.75" customHeight="1" thickBot="1" x14ac:dyDescent="0.25">
      <c r="A18" s="464" t="s">
        <v>636</v>
      </c>
      <c r="B18" s="457"/>
      <c r="C18" s="487">
        <f>SUM(C14:C17)</f>
        <v>204255</v>
      </c>
      <c r="D18" s="487">
        <f t="shared" ref="D18:K18" si="1">SUM(D14:D17)</f>
        <v>1737</v>
      </c>
      <c r="E18" s="487">
        <f t="shared" si="1"/>
        <v>1327</v>
      </c>
      <c r="F18" s="487">
        <f t="shared" si="1"/>
        <v>779</v>
      </c>
      <c r="G18" s="487">
        <f t="shared" si="1"/>
        <v>21344</v>
      </c>
      <c r="H18" s="487">
        <f t="shared" si="1"/>
        <v>0</v>
      </c>
      <c r="I18" s="487">
        <f t="shared" si="1"/>
        <v>273</v>
      </c>
      <c r="J18" s="487">
        <f t="shared" si="1"/>
        <v>906</v>
      </c>
      <c r="K18" s="1072">
        <f t="shared" si="1"/>
        <v>320</v>
      </c>
    </row>
    <row r="19" spans="1:11" ht="18" customHeight="1" thickTop="1" x14ac:dyDescent="0.2">
      <c r="A19" s="735" t="s">
        <v>531</v>
      </c>
      <c r="B19" s="1869">
        <v>1300</v>
      </c>
      <c r="C19" s="488"/>
      <c r="D19" s="488"/>
      <c r="E19" s="488"/>
      <c r="F19" s="488"/>
      <c r="G19" s="486"/>
      <c r="H19" s="488"/>
      <c r="I19" s="488"/>
      <c r="J19" s="488"/>
      <c r="K19" s="807"/>
    </row>
    <row r="20" spans="1:11" x14ac:dyDescent="0.2">
      <c r="A20" s="913" t="s">
        <v>1263</v>
      </c>
      <c r="B20" s="40">
        <v>1311</v>
      </c>
      <c r="C20" s="412">
        <v>160503</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160503</v>
      </c>
      <c r="D40" s="433"/>
      <c r="E40" s="433"/>
      <c r="F40" s="433"/>
      <c r="G40" s="433"/>
      <c r="H40" s="433"/>
      <c r="I40" s="433"/>
      <c r="J40" s="433"/>
      <c r="K40" s="433"/>
    </row>
    <row r="41" spans="1:11" ht="18" customHeight="1" thickTop="1" x14ac:dyDescent="0.2">
      <c r="A41" s="735" t="s">
        <v>314</v>
      </c>
      <c r="B41" s="1869">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69">
        <v>1500</v>
      </c>
      <c r="C64" s="433"/>
      <c r="D64" s="433"/>
      <c r="E64" s="433"/>
      <c r="F64" s="433"/>
      <c r="G64" s="433"/>
      <c r="H64" s="433"/>
      <c r="I64" s="433"/>
      <c r="J64" s="433"/>
      <c r="K64" s="433"/>
    </row>
    <row r="65" spans="1:11" ht="12.75" customHeight="1" x14ac:dyDescent="0.2">
      <c r="A65" s="913" t="s">
        <v>646</v>
      </c>
      <c r="B65" s="40">
        <v>1510</v>
      </c>
      <c r="C65" s="412"/>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0</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0">
        <v>1600</v>
      </c>
      <c r="C68" s="486"/>
      <c r="D68" s="433"/>
      <c r="E68" s="433"/>
      <c r="F68" s="433"/>
      <c r="G68" s="433"/>
      <c r="H68" s="433"/>
      <c r="I68" s="433"/>
      <c r="J68" s="433"/>
      <c r="K68" s="433"/>
    </row>
    <row r="69" spans="1:11" ht="12.75" customHeight="1" x14ac:dyDescent="0.2">
      <c r="A69" s="913" t="s">
        <v>771</v>
      </c>
      <c r="B69" s="40">
        <v>1611</v>
      </c>
      <c r="C69" s="412">
        <v>1221</v>
      </c>
      <c r="D69" s="433"/>
      <c r="E69" s="433"/>
      <c r="F69" s="433"/>
      <c r="G69" s="433"/>
      <c r="H69" s="433"/>
      <c r="I69" s="433"/>
      <c r="J69" s="433"/>
      <c r="K69" s="433"/>
    </row>
    <row r="70" spans="1:11" ht="12.75" customHeight="1" x14ac:dyDescent="0.2">
      <c r="A70" s="913" t="s">
        <v>1178</v>
      </c>
      <c r="B70" s="40">
        <v>1612</v>
      </c>
      <c r="C70" s="483">
        <v>181</v>
      </c>
      <c r="D70" s="433"/>
      <c r="E70" s="433"/>
      <c r="F70" s="433"/>
      <c r="G70" s="433"/>
      <c r="H70" s="433"/>
      <c r="I70" s="433"/>
      <c r="J70" s="433"/>
      <c r="K70" s="433"/>
    </row>
    <row r="71" spans="1:11" ht="12.75" customHeight="1" x14ac:dyDescent="0.2">
      <c r="A71" s="913" t="s">
        <v>313</v>
      </c>
      <c r="B71" s="40">
        <v>1613</v>
      </c>
      <c r="C71" s="483">
        <v>6936</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3699</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12037</v>
      </c>
      <c r="D75" s="433"/>
      <c r="E75" s="433"/>
      <c r="F75" s="433"/>
      <c r="G75" s="433"/>
      <c r="H75" s="433"/>
      <c r="I75" s="433"/>
      <c r="J75" s="433"/>
      <c r="K75" s="433"/>
    </row>
    <row r="76" spans="1:11" ht="18" customHeight="1" thickTop="1" x14ac:dyDescent="0.2">
      <c r="A76" s="735" t="s">
        <v>1049</v>
      </c>
      <c r="B76" s="1870">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0">
        <v>1800</v>
      </c>
      <c r="C83" s="486"/>
      <c r="D83" s="433"/>
      <c r="E83" s="433"/>
      <c r="F83" s="433"/>
      <c r="G83" s="433"/>
      <c r="H83" s="433"/>
      <c r="I83" s="433"/>
      <c r="J83" s="433"/>
      <c r="K83" s="433"/>
    </row>
    <row r="84" spans="1:11" ht="12.75" customHeight="1" x14ac:dyDescent="0.2">
      <c r="A84" s="913" t="s">
        <v>651</v>
      </c>
      <c r="B84" s="40">
        <v>1811</v>
      </c>
      <c r="C84" s="412">
        <v>13912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13912</v>
      </c>
      <c r="D93" s="433"/>
      <c r="E93" s="433"/>
      <c r="F93" s="433"/>
      <c r="G93" s="433"/>
      <c r="H93" s="433"/>
      <c r="I93" s="433"/>
      <c r="J93" s="433"/>
      <c r="K93" s="433"/>
    </row>
    <row r="94" spans="1:11" ht="18" customHeight="1" thickTop="1" x14ac:dyDescent="0.2">
      <c r="A94" s="735" t="s">
        <v>1356</v>
      </c>
      <c r="B94" s="1870">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423562</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67741</v>
      </c>
      <c r="D107" s="412">
        <v>15635</v>
      </c>
      <c r="E107" s="412"/>
      <c r="F107" s="412"/>
      <c r="G107" s="412"/>
      <c r="H107" s="412"/>
      <c r="I107" s="412"/>
      <c r="J107" s="436"/>
      <c r="K107" s="412"/>
    </row>
    <row r="108" spans="1:12" ht="12.75" customHeight="1" thickBot="1" x14ac:dyDescent="0.25">
      <c r="A108" s="464" t="s">
        <v>577</v>
      </c>
      <c r="B108" s="738"/>
      <c r="C108" s="484">
        <f>SUM(C95:C107)</f>
        <v>67741</v>
      </c>
      <c r="D108" s="484">
        <f t="shared" ref="D108:K108" si="3">SUM(D95:D107)</f>
        <v>15635</v>
      </c>
      <c r="E108" s="484">
        <f t="shared" si="3"/>
        <v>0</v>
      </c>
      <c r="F108" s="484">
        <f t="shared" si="3"/>
        <v>0</v>
      </c>
      <c r="G108" s="484">
        <f t="shared" si="3"/>
        <v>0</v>
      </c>
      <c r="H108" s="484">
        <f t="shared" si="3"/>
        <v>423562</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1850406</v>
      </c>
      <c r="D109" s="493">
        <f t="shared" si="4"/>
        <v>305174</v>
      </c>
      <c r="E109" s="493">
        <f t="shared" si="4"/>
        <v>221344</v>
      </c>
      <c r="F109" s="493">
        <f t="shared" si="4"/>
        <v>129960</v>
      </c>
      <c r="G109" s="493">
        <f t="shared" si="4"/>
        <v>244070</v>
      </c>
      <c r="H109" s="493">
        <f t="shared" si="4"/>
        <v>423562</v>
      </c>
      <c r="I109" s="493">
        <f t="shared" si="4"/>
        <v>45301</v>
      </c>
      <c r="J109" s="493">
        <f t="shared" si="4"/>
        <v>151004</v>
      </c>
      <c r="K109" s="443">
        <f t="shared" si="4"/>
        <v>53193</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6" t="s">
        <v>1955</v>
      </c>
      <c r="B116" s="1872"/>
      <c r="C116" s="495"/>
      <c r="D116" s="431"/>
      <c r="E116" s="492"/>
      <c r="F116" s="431"/>
      <c r="G116" s="431"/>
      <c r="H116" s="492"/>
      <c r="I116" s="433"/>
      <c r="J116" s="431"/>
      <c r="K116" s="431"/>
    </row>
    <row r="117" spans="1:11" ht="12.75" customHeight="1" x14ac:dyDescent="0.2">
      <c r="A117" s="477" t="s">
        <v>1757</v>
      </c>
      <c r="B117" s="262">
        <v>3001</v>
      </c>
      <c r="C117" s="489">
        <v>4670720</v>
      </c>
      <c r="D117" s="418"/>
      <c r="E117" s="412"/>
      <c r="F117" s="418"/>
      <c r="G117" s="418">
        <v>140000</v>
      </c>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4670720</v>
      </c>
      <c r="D121" s="484">
        <f t="shared" si="5"/>
        <v>0</v>
      </c>
      <c r="E121" s="484">
        <f t="shared" si="5"/>
        <v>0</v>
      </c>
      <c r="F121" s="484">
        <f t="shared" si="5"/>
        <v>0</v>
      </c>
      <c r="G121" s="484">
        <f t="shared" si="5"/>
        <v>140000</v>
      </c>
      <c r="H121" s="484">
        <f t="shared" si="5"/>
        <v>0</v>
      </c>
      <c r="I121" s="433"/>
      <c r="J121" s="484">
        <f>SUM(J117:J120)</f>
        <v>0</v>
      </c>
      <c r="K121" s="485">
        <f>SUM(K117:K120)</f>
        <v>0</v>
      </c>
    </row>
    <row r="122" spans="1:11" ht="18" customHeight="1" thickTop="1" x14ac:dyDescent="0.2">
      <c r="A122" s="735" t="s">
        <v>1954</v>
      </c>
      <c r="B122" s="1871"/>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1833</v>
      </c>
      <c r="B125" s="262">
        <v>3105</v>
      </c>
      <c r="C125" s="412">
        <v>156782</v>
      </c>
      <c r="D125" s="492"/>
      <c r="E125" s="433"/>
      <c r="F125" s="412"/>
      <c r="G125" s="433"/>
      <c r="H125" s="433"/>
      <c r="I125" s="433"/>
      <c r="J125" s="433"/>
      <c r="K125" s="433"/>
    </row>
    <row r="126" spans="1:11" ht="12.75" customHeight="1" x14ac:dyDescent="0.2">
      <c r="A126" s="913" t="s">
        <v>1035</v>
      </c>
      <c r="B126" s="262">
        <v>3110</v>
      </c>
      <c r="C126" s="483">
        <v>215047</v>
      </c>
      <c r="D126" s="412"/>
      <c r="E126" s="433"/>
      <c r="F126" s="412"/>
      <c r="G126" s="433"/>
      <c r="H126" s="433"/>
      <c r="I126" s="433"/>
      <c r="J126" s="433"/>
      <c r="K126" s="433"/>
    </row>
    <row r="127" spans="1:11" ht="12.75" customHeight="1" x14ac:dyDescent="0.2">
      <c r="A127" s="913" t="s">
        <v>112</v>
      </c>
      <c r="B127" s="262">
        <v>3120</v>
      </c>
      <c r="C127" s="412">
        <v>59785</v>
      </c>
      <c r="D127" s="492"/>
      <c r="E127" s="433"/>
      <c r="F127" s="412"/>
      <c r="G127" s="433"/>
      <c r="H127" s="433"/>
      <c r="I127" s="433"/>
      <c r="J127" s="433"/>
      <c r="K127" s="433"/>
    </row>
    <row r="128" spans="1:11" ht="12.75" customHeight="1" x14ac:dyDescent="0.2">
      <c r="A128" s="913" t="s">
        <v>1834</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431614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5116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1835</v>
      </c>
      <c r="B151" s="262">
        <v>3500</v>
      </c>
      <c r="C151" s="483"/>
      <c r="D151" s="412"/>
      <c r="E151" s="492"/>
      <c r="F151" s="412">
        <v>97341</v>
      </c>
      <c r="G151" s="436"/>
      <c r="H151" s="433"/>
      <c r="I151" s="433"/>
      <c r="J151" s="433"/>
      <c r="K151" s="433"/>
    </row>
    <row r="152" spans="1:11" ht="12.75" customHeight="1" x14ac:dyDescent="0.2">
      <c r="A152" s="913" t="s">
        <v>1247</v>
      </c>
      <c r="B152" s="262">
        <v>3510</v>
      </c>
      <c r="C152" s="483"/>
      <c r="D152" s="412"/>
      <c r="E152" s="492"/>
      <c r="F152" s="412">
        <v>113931</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211272</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1836</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21329</v>
      </c>
      <c r="D171" s="926"/>
      <c r="E171" s="926"/>
      <c r="F171" s="926"/>
      <c r="G171" s="927"/>
      <c r="H171" s="809"/>
      <c r="I171" s="927"/>
      <c r="J171" s="927"/>
      <c r="K171" s="809"/>
    </row>
    <row r="172" spans="1:11" ht="12.75" customHeight="1" thickTop="1" thickBot="1" x14ac:dyDescent="0.25">
      <c r="A172" s="2226" t="s">
        <v>466</v>
      </c>
      <c r="B172" s="2227"/>
      <c r="C172" s="924">
        <f t="shared" ref="C172:K172" si="6">SUM(C131,C140,C144,C145:C149,C154,C155:C170,C171)</f>
        <v>458059</v>
      </c>
      <c r="D172" s="924">
        <f t="shared" si="6"/>
        <v>0</v>
      </c>
      <c r="E172" s="924">
        <f t="shared" si="6"/>
        <v>0</v>
      </c>
      <c r="F172" s="924">
        <f t="shared" si="6"/>
        <v>211272</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5128779</v>
      </c>
      <c r="D173" s="493">
        <f>SUM(D121,D172)</f>
        <v>0</v>
      </c>
      <c r="E173" s="493">
        <f>SUM(E121,E172)</f>
        <v>0</v>
      </c>
      <c r="F173" s="493">
        <f t="shared" ref="F173:K173" si="7">SUM(F121,F172)</f>
        <v>211272</v>
      </c>
      <c r="G173" s="493">
        <f t="shared" si="7"/>
        <v>140000</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28" t="s">
        <v>1956</v>
      </c>
      <c r="B175" s="2229"/>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4" t="s">
        <v>921</v>
      </c>
      <c r="B178" s="223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2" t="s">
        <v>1957</v>
      </c>
      <c r="B179" s="2233"/>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4" t="s">
        <v>922</v>
      </c>
      <c r="B184" s="223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2" t="s">
        <v>1958</v>
      </c>
      <c r="B185" s="2233"/>
      <c r="C185" s="500"/>
      <c r="D185" s="434"/>
      <c r="E185" s="494"/>
      <c r="F185" s="434"/>
      <c r="G185" s="434"/>
      <c r="H185" s="433"/>
      <c r="I185" s="433"/>
      <c r="J185" s="433"/>
      <c r="K185" s="433"/>
    </row>
    <row r="186" spans="1:11" ht="15" customHeight="1" x14ac:dyDescent="0.2">
      <c r="A186" s="929" t="s">
        <v>1837</v>
      </c>
      <c r="B186" s="743"/>
      <c r="C186" s="495"/>
      <c r="D186" s="431"/>
      <c r="E186" s="494"/>
      <c r="F186" s="431"/>
      <c r="G186" s="431"/>
      <c r="H186" s="433"/>
      <c r="I186" s="433"/>
      <c r="J186" s="433"/>
      <c r="K186" s="433"/>
    </row>
    <row r="187" spans="1:11" ht="12.75" customHeight="1" x14ac:dyDescent="0.2">
      <c r="A187" s="913" t="s">
        <v>1838</v>
      </c>
      <c r="B187" s="40">
        <v>4100</v>
      </c>
      <c r="C187" s="489"/>
      <c r="D187" s="418"/>
      <c r="E187" s="492"/>
      <c r="F187" s="418"/>
      <c r="G187" s="418"/>
      <c r="H187" s="433"/>
      <c r="I187" s="433"/>
      <c r="J187" s="433"/>
      <c r="K187" s="433"/>
    </row>
    <row r="188" spans="1:11" ht="12.75" customHeight="1" x14ac:dyDescent="0.2">
      <c r="A188" s="913" t="s">
        <v>1839</v>
      </c>
      <c r="B188" s="40">
        <v>4105</v>
      </c>
      <c r="C188" s="483"/>
      <c r="D188" s="412"/>
      <c r="E188" s="492"/>
      <c r="F188" s="412"/>
      <c r="G188" s="412"/>
      <c r="H188" s="433"/>
      <c r="I188" s="433"/>
      <c r="J188" s="433"/>
      <c r="K188" s="433"/>
    </row>
    <row r="189" spans="1:11" ht="12.75" customHeight="1" x14ac:dyDescent="0.2">
      <c r="A189" s="913" t="s">
        <v>1840</v>
      </c>
      <c r="B189" s="40">
        <v>4107</v>
      </c>
      <c r="C189" s="483">
        <v>21874</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21874</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1841</v>
      </c>
      <c r="B193" s="40">
        <v>4200</v>
      </c>
      <c r="C193" s="436"/>
      <c r="D193" s="433"/>
      <c r="E193" s="492"/>
      <c r="F193" s="486"/>
      <c r="G193" s="512"/>
      <c r="H193" s="433"/>
      <c r="I193" s="433"/>
      <c r="J193" s="433"/>
      <c r="K193" s="433"/>
    </row>
    <row r="194" spans="1:11" ht="12.75" customHeight="1" x14ac:dyDescent="0.2">
      <c r="A194" s="913" t="s">
        <v>1248</v>
      </c>
      <c r="B194" s="40">
        <v>4210</v>
      </c>
      <c r="C194" s="412">
        <v>438704</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162384</v>
      </c>
      <c r="D196" s="433"/>
      <c r="E196" s="492"/>
      <c r="F196" s="433"/>
      <c r="G196" s="512"/>
      <c r="H196" s="433"/>
      <c r="I196" s="433"/>
      <c r="J196" s="433"/>
      <c r="K196" s="433"/>
    </row>
    <row r="197" spans="1:11" ht="12.75" customHeight="1" x14ac:dyDescent="0.2">
      <c r="A197" s="913" t="s">
        <v>1842</v>
      </c>
      <c r="B197" s="40">
        <v>4225</v>
      </c>
      <c r="C197" s="483"/>
      <c r="D197" s="433"/>
      <c r="E197" s="492"/>
      <c r="F197" s="433"/>
      <c r="G197" s="512"/>
      <c r="H197" s="433"/>
      <c r="I197" s="433"/>
      <c r="J197" s="433"/>
      <c r="K197" s="433"/>
    </row>
    <row r="198" spans="1:11" ht="12.75" customHeight="1" x14ac:dyDescent="0.2">
      <c r="A198" s="913" t="s">
        <v>1843</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601088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357574</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357574</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1844</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1845</v>
      </c>
      <c r="B220" s="158">
        <v>4620</v>
      </c>
      <c r="C220" s="483">
        <v>76845</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76845</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1846</v>
      </c>
      <c r="B258" s="744">
        <v>4880</v>
      </c>
      <c r="C258" s="491"/>
      <c r="D258" s="436"/>
      <c r="E258" s="436"/>
      <c r="F258" s="436"/>
      <c r="G258" s="436"/>
      <c r="H258" s="436"/>
      <c r="I258" s="433"/>
      <c r="J258" s="436"/>
      <c r="K258" s="436"/>
    </row>
    <row r="259" spans="1:11" ht="12.75" customHeight="1" thickBot="1" x14ac:dyDescent="0.25">
      <c r="A259" s="1881" t="s">
        <v>893</v>
      </c>
      <c r="B259" s="1882"/>
      <c r="C259" s="1788">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9" t="s">
        <v>1790</v>
      </c>
      <c r="B260" s="1880">
        <v>4901</v>
      </c>
      <c r="C260" s="1789"/>
      <c r="D260" s="482"/>
      <c r="E260" s="433"/>
      <c r="F260" s="433"/>
      <c r="G260" s="433"/>
      <c r="H260" s="433"/>
      <c r="I260" s="433"/>
      <c r="J260" s="433"/>
      <c r="K260" s="433"/>
    </row>
    <row r="261" spans="1:11" ht="12.75" customHeight="1" thickTop="1" thickBot="1" x14ac:dyDescent="0.25">
      <c r="A261" s="1783" t="s">
        <v>1861</v>
      </c>
      <c r="B261" s="1784">
        <v>4902</v>
      </c>
      <c r="C261" s="1782"/>
      <c r="D261" s="1757"/>
      <c r="E261" s="482"/>
      <c r="F261" s="1757"/>
      <c r="G261" s="1757"/>
      <c r="H261" s="482"/>
      <c r="I261" s="433"/>
      <c r="J261" s="482"/>
      <c r="K261" s="482"/>
    </row>
    <row r="262" spans="1:11" ht="12.75" customHeight="1" thickTop="1" thickBot="1" x14ac:dyDescent="0.25">
      <c r="A262" s="912" t="s">
        <v>1283</v>
      </c>
      <c r="B262" s="42">
        <v>4904</v>
      </c>
      <c r="C262" s="1720"/>
      <c r="D262" s="1782"/>
      <c r="E262" s="482"/>
      <c r="F262" s="486"/>
      <c r="G262" s="1782"/>
      <c r="H262" s="482"/>
      <c r="I262" s="433"/>
      <c r="J262" s="433"/>
      <c r="K262" s="433"/>
    </row>
    <row r="263" spans="1:11" ht="12.75" customHeight="1" thickTop="1" thickBot="1" x14ac:dyDescent="0.25">
      <c r="A263" s="913" t="s">
        <v>1847</v>
      </c>
      <c r="B263" s="40">
        <v>4905</v>
      </c>
      <c r="C263" s="423"/>
      <c r="D263" s="433"/>
      <c r="E263" s="433"/>
      <c r="F263" s="426"/>
      <c r="G263" s="423"/>
      <c r="H263" s="433"/>
      <c r="I263" s="433"/>
      <c r="J263" s="433"/>
      <c r="K263" s="433"/>
    </row>
    <row r="264" spans="1:11" ht="12.75" customHeight="1" thickTop="1" thickBot="1" x14ac:dyDescent="0.25">
      <c r="A264" s="913" t="s">
        <v>1848</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71511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8239</v>
      </c>
      <c r="D270" s="424"/>
      <c r="E270" s="433"/>
      <c r="F270" s="424"/>
      <c r="G270" s="424"/>
      <c r="H270" s="433"/>
      <c r="I270" s="433"/>
      <c r="J270" s="433"/>
      <c r="K270" s="433"/>
    </row>
    <row r="271" spans="1:11" ht="12.75" customHeight="1" thickTop="1" thickBot="1" x14ac:dyDescent="0.25">
      <c r="A271" s="913" t="s">
        <v>443</v>
      </c>
      <c r="B271" s="40">
        <v>4992</v>
      </c>
      <c r="C271" s="497">
        <v>28216</v>
      </c>
      <c r="D271" s="424"/>
      <c r="E271" s="433"/>
      <c r="F271" s="424"/>
      <c r="G271" s="424"/>
      <c r="H271" s="433"/>
      <c r="I271" s="433"/>
      <c r="J271" s="433"/>
      <c r="K271" s="433"/>
    </row>
    <row r="272" spans="1:11" s="29" customFormat="1" ht="12.75" customHeight="1" thickTop="1" thickBot="1" x14ac:dyDescent="0.25">
      <c r="A272" s="916" t="s">
        <v>79</v>
      </c>
      <c r="B272" s="158">
        <v>4999</v>
      </c>
      <c r="C272" s="497"/>
      <c r="D272" s="424">
        <v>34590</v>
      </c>
      <c r="E272" s="433"/>
      <c r="F272" s="424"/>
      <c r="G272" s="424"/>
      <c r="H272" s="442"/>
      <c r="I272" s="433"/>
      <c r="J272" s="433"/>
      <c r="K272" s="442"/>
    </row>
    <row r="273" spans="1:11" ht="23.25" customHeight="1" thickTop="1" thickBot="1" x14ac:dyDescent="0.25">
      <c r="A273" s="2230" t="s">
        <v>1777</v>
      </c>
      <c r="B273" s="2231"/>
      <c r="C273" s="493">
        <f t="shared" ref="C273:H273" si="10">SUM(C191,C201,C211,C216,C224,C228,C229,C259:C272)</f>
        <v>1165347</v>
      </c>
      <c r="D273" s="493">
        <f t="shared" si="10"/>
        <v>34590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1165347</v>
      </c>
      <c r="D274" s="493">
        <f>SUM(D178,D184,D273)</f>
        <v>34590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8144532</v>
      </c>
      <c r="D275" s="493">
        <f t="shared" si="12"/>
        <v>339764</v>
      </c>
      <c r="E275" s="493">
        <f t="shared" si="12"/>
        <v>221344</v>
      </c>
      <c r="F275" s="493">
        <f t="shared" si="12"/>
        <v>341232</v>
      </c>
      <c r="G275" s="493">
        <f t="shared" si="12"/>
        <v>384070</v>
      </c>
      <c r="H275" s="493">
        <f t="shared" si="12"/>
        <v>423562</v>
      </c>
      <c r="I275" s="493">
        <f t="shared" si="12"/>
        <v>45301</v>
      </c>
      <c r="J275" s="493">
        <f t="shared" si="12"/>
        <v>151004</v>
      </c>
      <c r="K275" s="443">
        <f t="shared" si="12"/>
        <v>53193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C1" colorId="8" zoomScaleNormal="100" workbookViewId="0">
      <pane ySplit="2" topLeftCell="A252" activePane="bottomLeft" state="frozen"/>
      <selection activeCell="A2" sqref="A2"/>
      <selection pane="bottomLeft" activeCell="I264" sqref="I264"/>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4" t="s">
        <v>1963</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6"/>
      <c r="B2" s="1910" t="s">
        <v>48</v>
      </c>
      <c r="C2" s="1911" t="s">
        <v>217</v>
      </c>
      <c r="D2" s="1912" t="s">
        <v>52</v>
      </c>
      <c r="E2" s="1912" t="s">
        <v>1307</v>
      </c>
      <c r="F2" s="1912" t="s">
        <v>1301</v>
      </c>
      <c r="G2" s="1911" t="s">
        <v>1302</v>
      </c>
      <c r="H2" s="1911" t="s">
        <v>1303</v>
      </c>
      <c r="I2" s="1912" t="s">
        <v>331</v>
      </c>
      <c r="J2" s="1912" t="s">
        <v>332</v>
      </c>
      <c r="K2" s="1911" t="s">
        <v>163</v>
      </c>
      <c r="L2" s="1911" t="s">
        <v>31</v>
      </c>
      <c r="M2" s="904"/>
      <c r="N2" s="904"/>
    </row>
    <row r="3" spans="1:14" s="16" customFormat="1" ht="30" customHeight="1" x14ac:dyDescent="0.2">
      <c r="A3" s="2240" t="s">
        <v>338</v>
      </c>
      <c r="B3" s="2241"/>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5"/>
      <c r="N4" s="905"/>
    </row>
    <row r="5" spans="1:14" x14ac:dyDescent="0.2">
      <c r="A5" s="1811" t="s">
        <v>1137</v>
      </c>
      <c r="B5" s="267">
        <v>1100</v>
      </c>
      <c r="C5" s="412">
        <v>3095066</v>
      </c>
      <c r="D5" s="412">
        <v>640127</v>
      </c>
      <c r="E5" s="412">
        <v>3386</v>
      </c>
      <c r="F5" s="412">
        <v>27685</v>
      </c>
      <c r="G5" s="412">
        <v>1160</v>
      </c>
      <c r="H5" s="412">
        <v>19596</v>
      </c>
      <c r="I5" s="436"/>
      <c r="J5" s="436"/>
      <c r="K5" s="414">
        <f>SUM(C5:J5)</f>
        <v>3787020</v>
      </c>
      <c r="L5" s="412">
        <v>3873272</v>
      </c>
    </row>
    <row r="6" spans="1:14" x14ac:dyDescent="0.2">
      <c r="A6" s="1811" t="s">
        <v>1808</v>
      </c>
      <c r="B6" s="267" t="s">
        <v>1806</v>
      </c>
      <c r="C6" s="507"/>
      <c r="D6" s="507"/>
      <c r="E6" s="412"/>
      <c r="F6" s="507"/>
      <c r="G6" s="507"/>
      <c r="H6" s="507"/>
      <c r="I6" s="507"/>
      <c r="J6" s="507"/>
      <c r="K6" s="414">
        <f>SUM(C6,E6)</f>
        <v>0</v>
      </c>
      <c r="L6" s="412"/>
    </row>
    <row r="7" spans="1:14" x14ac:dyDescent="0.2">
      <c r="A7" s="1811" t="s">
        <v>171</v>
      </c>
      <c r="B7" s="267" t="s">
        <v>1143</v>
      </c>
      <c r="C7" s="436"/>
      <c r="D7" s="436"/>
      <c r="E7" s="436"/>
      <c r="F7" s="436"/>
      <c r="G7" s="436"/>
      <c r="H7" s="436"/>
      <c r="I7" s="436"/>
      <c r="J7" s="436"/>
      <c r="K7" s="414">
        <f t="shared" ref="K7:K32" si="0">SUM(C7:J7)</f>
        <v>0</v>
      </c>
      <c r="L7" s="412"/>
    </row>
    <row r="8" spans="1:14" x14ac:dyDescent="0.2">
      <c r="A8" s="1811" t="s">
        <v>172</v>
      </c>
      <c r="B8" s="267">
        <v>1200</v>
      </c>
      <c r="C8" s="412">
        <v>1134750</v>
      </c>
      <c r="D8" s="412">
        <v>239685</v>
      </c>
      <c r="E8" s="412"/>
      <c r="F8" s="412">
        <v>295</v>
      </c>
      <c r="G8" s="412"/>
      <c r="H8" s="412"/>
      <c r="I8" s="436"/>
      <c r="J8" s="436"/>
      <c r="K8" s="414">
        <f t="shared" si="0"/>
        <v>1374730</v>
      </c>
      <c r="L8" s="412">
        <v>1354822</v>
      </c>
    </row>
    <row r="9" spans="1:14" x14ac:dyDescent="0.2">
      <c r="A9" s="1811" t="s">
        <v>838</v>
      </c>
      <c r="B9" s="267" t="s">
        <v>1144</v>
      </c>
      <c r="C9" s="436">
        <v>125393</v>
      </c>
      <c r="D9" s="436">
        <v>26078</v>
      </c>
      <c r="E9" s="436"/>
      <c r="F9" s="436"/>
      <c r="G9" s="436"/>
      <c r="H9" s="436"/>
      <c r="I9" s="436"/>
      <c r="J9" s="436"/>
      <c r="K9" s="414">
        <f t="shared" si="0"/>
        <v>151471</v>
      </c>
      <c r="L9" s="412">
        <v>139050</v>
      </c>
    </row>
    <row r="10" spans="1:14" x14ac:dyDescent="0.2">
      <c r="A10" s="1811" t="s">
        <v>839</v>
      </c>
      <c r="B10" s="267">
        <v>1250</v>
      </c>
      <c r="C10" s="412">
        <v>178551</v>
      </c>
      <c r="D10" s="412">
        <v>31241</v>
      </c>
      <c r="E10" s="412">
        <v>7100</v>
      </c>
      <c r="F10" s="412">
        <v>60040</v>
      </c>
      <c r="G10" s="412">
        <v>1894</v>
      </c>
      <c r="H10" s="412"/>
      <c r="I10" s="436"/>
      <c r="J10" s="436"/>
      <c r="K10" s="414">
        <f t="shared" si="0"/>
        <v>278826</v>
      </c>
      <c r="L10" s="412">
        <v>305354</v>
      </c>
    </row>
    <row r="11" spans="1:14" x14ac:dyDescent="0.2">
      <c r="A11" s="1811" t="s">
        <v>1346</v>
      </c>
      <c r="B11" s="267" t="s">
        <v>169</v>
      </c>
      <c r="C11" s="436"/>
      <c r="D11" s="436"/>
      <c r="E11" s="436"/>
      <c r="F11" s="436"/>
      <c r="G11" s="436"/>
      <c r="H11" s="436"/>
      <c r="I11" s="436"/>
      <c r="J11" s="436"/>
      <c r="K11" s="414">
        <f t="shared" si="0"/>
        <v>0</v>
      </c>
      <c r="L11" s="412">
        <v>230</v>
      </c>
    </row>
    <row r="12" spans="1:14" x14ac:dyDescent="0.2">
      <c r="A12" s="1811" t="s">
        <v>1138</v>
      </c>
      <c r="B12" s="267">
        <v>1300</v>
      </c>
      <c r="C12" s="412"/>
      <c r="D12" s="412"/>
      <c r="E12" s="412"/>
      <c r="F12" s="412"/>
      <c r="G12" s="412"/>
      <c r="H12" s="412"/>
      <c r="I12" s="436"/>
      <c r="J12" s="436"/>
      <c r="K12" s="414">
        <f t="shared" si="0"/>
        <v>0</v>
      </c>
      <c r="L12" s="412"/>
    </row>
    <row r="13" spans="1:14" x14ac:dyDescent="0.2">
      <c r="A13" s="1811" t="s">
        <v>840</v>
      </c>
      <c r="B13" s="267">
        <v>1400</v>
      </c>
      <c r="C13" s="412"/>
      <c r="D13" s="412"/>
      <c r="E13" s="412"/>
      <c r="F13" s="412"/>
      <c r="G13" s="412"/>
      <c r="H13" s="412"/>
      <c r="I13" s="436"/>
      <c r="J13" s="436"/>
      <c r="K13" s="414">
        <f t="shared" si="0"/>
        <v>0</v>
      </c>
      <c r="L13" s="412"/>
    </row>
    <row r="14" spans="1:14" x14ac:dyDescent="0.2">
      <c r="A14" s="1811" t="s">
        <v>1139</v>
      </c>
      <c r="B14" s="267">
        <v>1500</v>
      </c>
      <c r="C14" s="412">
        <v>47077</v>
      </c>
      <c r="D14" s="412">
        <v>4385</v>
      </c>
      <c r="E14" s="412">
        <v>2158</v>
      </c>
      <c r="F14" s="412">
        <v>7556</v>
      </c>
      <c r="G14" s="412"/>
      <c r="H14" s="412">
        <v>2080</v>
      </c>
      <c r="I14" s="436"/>
      <c r="J14" s="436"/>
      <c r="K14" s="414">
        <f t="shared" si="0"/>
        <v>63256</v>
      </c>
      <c r="L14" s="412">
        <v>71011</v>
      </c>
    </row>
    <row r="15" spans="1:14" x14ac:dyDescent="0.2">
      <c r="A15" s="1811" t="s">
        <v>1140</v>
      </c>
      <c r="B15" s="267">
        <v>1600</v>
      </c>
      <c r="C15" s="412"/>
      <c r="D15" s="412"/>
      <c r="E15" s="412"/>
      <c r="F15" s="412"/>
      <c r="G15" s="412"/>
      <c r="H15" s="412"/>
      <c r="I15" s="436"/>
      <c r="J15" s="436"/>
      <c r="K15" s="414">
        <f t="shared" si="0"/>
        <v>0</v>
      </c>
      <c r="L15" s="412"/>
    </row>
    <row r="16" spans="1:14" x14ac:dyDescent="0.2">
      <c r="A16" s="1811" t="s">
        <v>1165</v>
      </c>
      <c r="B16" s="267" t="s">
        <v>503</v>
      </c>
      <c r="C16" s="412"/>
      <c r="D16" s="412"/>
      <c r="E16" s="412"/>
      <c r="F16" s="412"/>
      <c r="G16" s="412"/>
      <c r="H16" s="412"/>
      <c r="I16" s="436"/>
      <c r="J16" s="436"/>
      <c r="K16" s="414">
        <f t="shared" si="0"/>
        <v>0</v>
      </c>
      <c r="L16" s="412"/>
    </row>
    <row r="17" spans="1:12" x14ac:dyDescent="0.2">
      <c r="A17" s="1811" t="s">
        <v>841</v>
      </c>
      <c r="B17" s="267" t="s">
        <v>170</v>
      </c>
      <c r="C17" s="436"/>
      <c r="D17" s="436"/>
      <c r="E17" s="436"/>
      <c r="F17" s="436"/>
      <c r="G17" s="436"/>
      <c r="H17" s="436"/>
      <c r="I17" s="436"/>
      <c r="J17" s="436"/>
      <c r="K17" s="414">
        <f t="shared" si="0"/>
        <v>0</v>
      </c>
      <c r="L17" s="412"/>
    </row>
    <row r="18" spans="1:12" x14ac:dyDescent="0.2">
      <c r="A18" s="1811" t="s">
        <v>1285</v>
      </c>
      <c r="B18" s="267">
        <v>1800</v>
      </c>
      <c r="C18" s="412"/>
      <c r="D18" s="412"/>
      <c r="E18" s="412"/>
      <c r="F18" s="412"/>
      <c r="G18" s="412"/>
      <c r="H18" s="412"/>
      <c r="I18" s="436"/>
      <c r="J18" s="436"/>
      <c r="K18" s="414">
        <f t="shared" si="0"/>
        <v>0</v>
      </c>
      <c r="L18" s="412"/>
    </row>
    <row r="19" spans="1:12" x14ac:dyDescent="0.2">
      <c r="A19" s="1811" t="s">
        <v>141</v>
      </c>
      <c r="B19" s="267">
        <v>1900</v>
      </c>
      <c r="C19" s="412"/>
      <c r="D19" s="412"/>
      <c r="E19" s="412"/>
      <c r="F19" s="412"/>
      <c r="G19" s="412"/>
      <c r="H19" s="412"/>
      <c r="I19" s="436"/>
      <c r="J19" s="436"/>
      <c r="K19" s="414">
        <f t="shared" si="0"/>
        <v>0</v>
      </c>
      <c r="L19" s="412"/>
    </row>
    <row r="20" spans="1:12" x14ac:dyDescent="0.2">
      <c r="A20" s="1812" t="s">
        <v>855</v>
      </c>
      <c r="B20" s="292" t="s">
        <v>842</v>
      </c>
      <c r="C20" s="507"/>
      <c r="D20" s="507"/>
      <c r="E20" s="507"/>
      <c r="F20" s="507"/>
      <c r="G20" s="507"/>
      <c r="H20" s="691"/>
      <c r="I20" s="413"/>
      <c r="J20" s="481"/>
      <c r="K20" s="414">
        <f t="shared" si="0"/>
        <v>0</v>
      </c>
      <c r="L20" s="439"/>
    </row>
    <row r="21" spans="1:12" x14ac:dyDescent="0.2">
      <c r="A21" s="1812" t="s">
        <v>856</v>
      </c>
      <c r="B21" s="292" t="s">
        <v>843</v>
      </c>
      <c r="C21" s="507"/>
      <c r="D21" s="507"/>
      <c r="E21" s="507"/>
      <c r="F21" s="507"/>
      <c r="G21" s="507"/>
      <c r="H21" s="691"/>
      <c r="I21" s="413"/>
      <c r="J21" s="507"/>
      <c r="K21" s="414">
        <f t="shared" si="0"/>
        <v>0</v>
      </c>
      <c r="L21" s="439"/>
    </row>
    <row r="22" spans="1:12" x14ac:dyDescent="0.2">
      <c r="A22" s="1812" t="s">
        <v>857</v>
      </c>
      <c r="B22" s="292" t="s">
        <v>844</v>
      </c>
      <c r="C22" s="507"/>
      <c r="D22" s="507"/>
      <c r="E22" s="507"/>
      <c r="F22" s="507"/>
      <c r="G22" s="507"/>
      <c r="H22" s="691"/>
      <c r="I22" s="413"/>
      <c r="J22" s="507"/>
      <c r="K22" s="414">
        <f t="shared" si="0"/>
        <v>0</v>
      </c>
      <c r="L22" s="439"/>
    </row>
    <row r="23" spans="1:12" x14ac:dyDescent="0.2">
      <c r="A23" s="1812" t="s">
        <v>858</v>
      </c>
      <c r="B23" s="292" t="s">
        <v>845</v>
      </c>
      <c r="C23" s="507"/>
      <c r="D23" s="507"/>
      <c r="E23" s="507"/>
      <c r="F23" s="507"/>
      <c r="G23" s="507"/>
      <c r="H23" s="691"/>
      <c r="I23" s="413"/>
      <c r="J23" s="507"/>
      <c r="K23" s="414">
        <f t="shared" si="0"/>
        <v>0</v>
      </c>
      <c r="L23" s="439"/>
    </row>
    <row r="24" spans="1:12" ht="12.75" customHeight="1" x14ac:dyDescent="0.2">
      <c r="A24" s="1812" t="s">
        <v>859</v>
      </c>
      <c r="B24" s="292" t="s">
        <v>846</v>
      </c>
      <c r="C24" s="507"/>
      <c r="D24" s="507"/>
      <c r="E24" s="507"/>
      <c r="F24" s="507"/>
      <c r="G24" s="507"/>
      <c r="H24" s="691"/>
      <c r="I24" s="413"/>
      <c r="J24" s="507"/>
      <c r="K24" s="414">
        <f t="shared" si="0"/>
        <v>0</v>
      </c>
      <c r="L24" s="439"/>
    </row>
    <row r="25" spans="1:12" ht="12.75" customHeight="1" x14ac:dyDescent="0.2">
      <c r="A25" s="1812" t="s">
        <v>940</v>
      </c>
      <c r="B25" s="292" t="s">
        <v>847</v>
      </c>
      <c r="C25" s="507"/>
      <c r="D25" s="507"/>
      <c r="E25" s="507"/>
      <c r="F25" s="507"/>
      <c r="G25" s="507"/>
      <c r="H25" s="691"/>
      <c r="I25" s="413"/>
      <c r="J25" s="507"/>
      <c r="K25" s="414">
        <f t="shared" si="0"/>
        <v>0</v>
      </c>
      <c r="L25" s="439"/>
    </row>
    <row r="26" spans="1:12" x14ac:dyDescent="0.2">
      <c r="A26" s="1812" t="s">
        <v>726</v>
      </c>
      <c r="B26" s="292" t="s">
        <v>848</v>
      </c>
      <c r="C26" s="507"/>
      <c r="D26" s="507"/>
      <c r="E26" s="507"/>
      <c r="F26" s="507"/>
      <c r="G26" s="507"/>
      <c r="H26" s="691"/>
      <c r="I26" s="413"/>
      <c r="J26" s="507"/>
      <c r="K26" s="414">
        <f t="shared" si="0"/>
        <v>0</v>
      </c>
      <c r="L26" s="439"/>
    </row>
    <row r="27" spans="1:12" x14ac:dyDescent="0.2">
      <c r="A27" s="1812" t="s">
        <v>727</v>
      </c>
      <c r="B27" s="292" t="s">
        <v>849</v>
      </c>
      <c r="C27" s="507"/>
      <c r="D27" s="507"/>
      <c r="E27" s="507"/>
      <c r="F27" s="507"/>
      <c r="G27" s="507"/>
      <c r="H27" s="691"/>
      <c r="I27" s="413"/>
      <c r="J27" s="507"/>
      <c r="K27" s="414">
        <f t="shared" si="0"/>
        <v>0</v>
      </c>
      <c r="L27" s="439"/>
    </row>
    <row r="28" spans="1:12" x14ac:dyDescent="0.2">
      <c r="A28" s="1812" t="s">
        <v>157</v>
      </c>
      <c r="B28" s="292" t="s">
        <v>850</v>
      </c>
      <c r="C28" s="507"/>
      <c r="D28" s="507"/>
      <c r="E28" s="507"/>
      <c r="F28" s="507"/>
      <c r="G28" s="507"/>
      <c r="H28" s="691"/>
      <c r="I28" s="413"/>
      <c r="J28" s="507"/>
      <c r="K28" s="414">
        <f t="shared" si="0"/>
        <v>0</v>
      </c>
      <c r="L28" s="439"/>
    </row>
    <row r="29" spans="1:12" x14ac:dyDescent="0.2">
      <c r="A29" s="1812" t="s">
        <v>158</v>
      </c>
      <c r="B29" s="292" t="s">
        <v>851</v>
      </c>
      <c r="C29" s="507"/>
      <c r="D29" s="507"/>
      <c r="E29" s="507"/>
      <c r="F29" s="507"/>
      <c r="G29" s="507"/>
      <c r="H29" s="691"/>
      <c r="I29" s="413"/>
      <c r="J29" s="507"/>
      <c r="K29" s="414">
        <f t="shared" si="0"/>
        <v>0</v>
      </c>
      <c r="L29" s="439"/>
    </row>
    <row r="30" spans="1:12" x14ac:dyDescent="0.2">
      <c r="A30" s="1812" t="s">
        <v>159</v>
      </c>
      <c r="B30" s="292" t="s">
        <v>852</v>
      </c>
      <c r="C30" s="507"/>
      <c r="D30" s="507"/>
      <c r="E30" s="507"/>
      <c r="F30" s="507"/>
      <c r="G30" s="507"/>
      <c r="H30" s="691"/>
      <c r="I30" s="413"/>
      <c r="J30" s="507"/>
      <c r="K30" s="414">
        <f t="shared" si="0"/>
        <v>0</v>
      </c>
      <c r="L30" s="439"/>
    </row>
    <row r="31" spans="1:12" x14ac:dyDescent="0.2">
      <c r="A31" s="1812" t="s">
        <v>160</v>
      </c>
      <c r="B31" s="292" t="s">
        <v>853</v>
      </c>
      <c r="C31" s="507"/>
      <c r="D31" s="507"/>
      <c r="E31" s="507"/>
      <c r="F31" s="507"/>
      <c r="G31" s="507"/>
      <c r="H31" s="691"/>
      <c r="I31" s="413"/>
      <c r="J31" s="507"/>
      <c r="K31" s="414">
        <f t="shared" si="0"/>
        <v>0</v>
      </c>
      <c r="L31" s="439"/>
    </row>
    <row r="32" spans="1:12" x14ac:dyDescent="0.2">
      <c r="A32" s="1813"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4580837</v>
      </c>
      <c r="D33" s="415">
        <f t="shared" ref="D33:L33" si="1">SUM(D5:D32)</f>
        <v>941516</v>
      </c>
      <c r="E33" s="415">
        <f t="shared" si="1"/>
        <v>12644</v>
      </c>
      <c r="F33" s="415">
        <f t="shared" si="1"/>
        <v>95576</v>
      </c>
      <c r="G33" s="415">
        <f t="shared" si="1"/>
        <v>3054</v>
      </c>
      <c r="H33" s="415">
        <f t="shared" si="1"/>
        <v>21676</v>
      </c>
      <c r="I33" s="415">
        <f t="shared" si="1"/>
        <v>0</v>
      </c>
      <c r="J33" s="415">
        <f t="shared" si="1"/>
        <v>0</v>
      </c>
      <c r="K33" s="415">
        <f t="shared" si="1"/>
        <v>5655303</v>
      </c>
      <c r="L33" s="415">
        <f t="shared" si="1"/>
        <v>5743739</v>
      </c>
    </row>
    <row r="34" spans="1:14" s="26" customFormat="1" ht="18" customHeight="1" thickTop="1" x14ac:dyDescent="0.2">
      <c r="A34" s="1814" t="s">
        <v>49</v>
      </c>
      <c r="B34" s="1867" t="s">
        <v>668</v>
      </c>
      <c r="C34" s="416"/>
      <c r="D34" s="416"/>
      <c r="E34" s="416"/>
      <c r="F34" s="416"/>
      <c r="G34" s="416"/>
      <c r="H34" s="416"/>
      <c r="I34" s="413"/>
      <c r="J34" s="413"/>
      <c r="K34" s="413"/>
      <c r="L34" s="413"/>
      <c r="M34" s="906"/>
      <c r="N34" s="906"/>
    </row>
    <row r="35" spans="1:14" s="26" customFormat="1" ht="13.5" customHeight="1" x14ac:dyDescent="0.2">
      <c r="A35" s="1815" t="s">
        <v>694</v>
      </c>
      <c r="B35" s="208"/>
      <c r="C35" s="417"/>
      <c r="D35" s="417"/>
      <c r="E35" s="417"/>
      <c r="F35" s="417"/>
      <c r="G35" s="417"/>
      <c r="H35" s="417"/>
      <c r="I35" s="413"/>
      <c r="J35" s="413"/>
      <c r="K35" s="413"/>
      <c r="L35" s="413"/>
      <c r="M35" s="906"/>
      <c r="N35" s="906"/>
    </row>
    <row r="36" spans="1:14" x14ac:dyDescent="0.2">
      <c r="A36" s="1811" t="s">
        <v>1287</v>
      </c>
      <c r="B36" s="267">
        <v>2110</v>
      </c>
      <c r="C36" s="418"/>
      <c r="D36" s="418"/>
      <c r="E36" s="418"/>
      <c r="F36" s="418"/>
      <c r="G36" s="418"/>
      <c r="H36" s="418"/>
      <c r="I36" s="436"/>
      <c r="J36" s="436"/>
      <c r="K36" s="414">
        <f t="shared" ref="K36:K41" si="2">SUM(C36:J36)</f>
        <v>0</v>
      </c>
      <c r="L36" s="412"/>
    </row>
    <row r="37" spans="1:14" x14ac:dyDescent="0.2">
      <c r="A37" s="1811" t="s">
        <v>1288</v>
      </c>
      <c r="B37" s="267">
        <v>2120</v>
      </c>
      <c r="C37" s="412"/>
      <c r="D37" s="412"/>
      <c r="E37" s="412"/>
      <c r="F37" s="412"/>
      <c r="G37" s="412"/>
      <c r="H37" s="412"/>
      <c r="I37" s="436"/>
      <c r="J37" s="436"/>
      <c r="K37" s="414">
        <f t="shared" si="2"/>
        <v>0</v>
      </c>
      <c r="L37" s="412"/>
    </row>
    <row r="38" spans="1:14" x14ac:dyDescent="0.2">
      <c r="A38" s="1811" t="s">
        <v>222</v>
      </c>
      <c r="B38" s="267">
        <v>2130</v>
      </c>
      <c r="C38" s="412">
        <v>37024</v>
      </c>
      <c r="D38" s="412">
        <v>4234</v>
      </c>
      <c r="E38" s="412">
        <v>70</v>
      </c>
      <c r="F38" s="412">
        <v>2858</v>
      </c>
      <c r="G38" s="412"/>
      <c r="H38" s="412"/>
      <c r="I38" s="436"/>
      <c r="J38" s="436"/>
      <c r="K38" s="414">
        <f t="shared" si="2"/>
        <v>44186</v>
      </c>
      <c r="L38" s="412">
        <v>39234</v>
      </c>
    </row>
    <row r="39" spans="1:14" x14ac:dyDescent="0.2">
      <c r="A39" s="1811" t="s">
        <v>223</v>
      </c>
      <c r="B39" s="267">
        <v>2140</v>
      </c>
      <c r="C39" s="412"/>
      <c r="D39" s="412"/>
      <c r="E39" s="412"/>
      <c r="F39" s="412"/>
      <c r="G39" s="412"/>
      <c r="H39" s="412"/>
      <c r="I39" s="436"/>
      <c r="J39" s="436"/>
      <c r="K39" s="414">
        <f t="shared" si="2"/>
        <v>0</v>
      </c>
      <c r="L39" s="412"/>
    </row>
    <row r="40" spans="1:14" x14ac:dyDescent="0.2">
      <c r="A40" s="1811" t="s">
        <v>224</v>
      </c>
      <c r="B40" s="267">
        <v>2150</v>
      </c>
      <c r="C40" s="412">
        <v>76316</v>
      </c>
      <c r="D40" s="412">
        <v>8763</v>
      </c>
      <c r="E40" s="412"/>
      <c r="F40" s="412">
        <v>50</v>
      </c>
      <c r="G40" s="412"/>
      <c r="H40" s="412"/>
      <c r="I40" s="436"/>
      <c r="J40" s="436"/>
      <c r="K40" s="414">
        <f t="shared" si="2"/>
        <v>85129</v>
      </c>
      <c r="L40" s="412">
        <v>83220</v>
      </c>
    </row>
    <row r="41" spans="1:14" x14ac:dyDescent="0.2">
      <c r="A41" s="1811" t="s">
        <v>1980</v>
      </c>
      <c r="B41" s="267">
        <v>2190</v>
      </c>
      <c r="C41" s="412">
        <v>36230</v>
      </c>
      <c r="D41" s="412">
        <v>1729</v>
      </c>
      <c r="E41" s="412"/>
      <c r="F41" s="412"/>
      <c r="G41" s="412"/>
      <c r="H41" s="412"/>
      <c r="I41" s="436"/>
      <c r="J41" s="436"/>
      <c r="K41" s="414">
        <f t="shared" si="2"/>
        <v>37959</v>
      </c>
      <c r="L41" s="412">
        <v>26730</v>
      </c>
    </row>
    <row r="42" spans="1:14" ht="12.75" customHeight="1" thickBot="1" x14ac:dyDescent="0.25">
      <c r="A42" s="887" t="s">
        <v>659</v>
      </c>
      <c r="B42" s="468" t="s">
        <v>832</v>
      </c>
      <c r="C42" s="415">
        <f>SUM(C36:C41)</f>
        <v>149570</v>
      </c>
      <c r="D42" s="415">
        <f t="shared" ref="D42:L42" si="3">SUM(D36:D41)</f>
        <v>14726</v>
      </c>
      <c r="E42" s="415">
        <f t="shared" si="3"/>
        <v>70</v>
      </c>
      <c r="F42" s="415">
        <f t="shared" si="3"/>
        <v>2908</v>
      </c>
      <c r="G42" s="415">
        <f t="shared" si="3"/>
        <v>0</v>
      </c>
      <c r="H42" s="415">
        <f t="shared" si="3"/>
        <v>0</v>
      </c>
      <c r="I42" s="415">
        <f t="shared" si="3"/>
        <v>0</v>
      </c>
      <c r="J42" s="415">
        <f t="shared" si="3"/>
        <v>0</v>
      </c>
      <c r="K42" s="415">
        <f t="shared" si="3"/>
        <v>167274</v>
      </c>
      <c r="L42" s="415">
        <f t="shared" si="3"/>
        <v>149184</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7">
        <v>2210</v>
      </c>
      <c r="C44" s="418">
        <v>68715</v>
      </c>
      <c r="D44" s="418">
        <v>15308</v>
      </c>
      <c r="E44" s="418">
        <v>8893</v>
      </c>
      <c r="F44" s="418">
        <v>18228</v>
      </c>
      <c r="G44" s="418">
        <v>30564</v>
      </c>
      <c r="H44" s="418"/>
      <c r="I44" s="436"/>
      <c r="J44" s="436"/>
      <c r="K44" s="420">
        <f>SUM(C44:J44)</f>
        <v>141708</v>
      </c>
      <c r="L44" s="418">
        <v>166884</v>
      </c>
    </row>
    <row r="45" spans="1:14" x14ac:dyDescent="0.2">
      <c r="A45" s="1811" t="s">
        <v>976</v>
      </c>
      <c r="B45" s="267">
        <v>2220</v>
      </c>
      <c r="C45" s="412">
        <v>9900</v>
      </c>
      <c r="D45" s="412">
        <v>1092</v>
      </c>
      <c r="E45" s="412"/>
      <c r="F45" s="412">
        <v>17859</v>
      </c>
      <c r="G45" s="412">
        <v>58723</v>
      </c>
      <c r="H45" s="412"/>
      <c r="I45" s="436"/>
      <c r="J45" s="436"/>
      <c r="K45" s="420">
        <f>SUM(C45:J45)</f>
        <v>87574</v>
      </c>
      <c r="L45" s="412">
        <v>31795</v>
      </c>
    </row>
    <row r="46" spans="1:14" x14ac:dyDescent="0.2">
      <c r="A46" s="1811" t="s">
        <v>977</v>
      </c>
      <c r="B46" s="267">
        <v>2230</v>
      </c>
      <c r="C46" s="412"/>
      <c r="D46" s="412"/>
      <c r="E46" s="412">
        <v>15950</v>
      </c>
      <c r="F46" s="412"/>
      <c r="G46" s="412"/>
      <c r="H46" s="412"/>
      <c r="I46" s="436"/>
      <c r="J46" s="436"/>
      <c r="K46" s="420">
        <f>SUM(C46:J46)</f>
        <v>15950</v>
      </c>
      <c r="L46" s="412">
        <v>16000</v>
      </c>
    </row>
    <row r="47" spans="1:14" ht="12.75" customHeight="1" thickBot="1" x14ac:dyDescent="0.25">
      <c r="A47" s="887" t="s">
        <v>660</v>
      </c>
      <c r="B47" s="468" t="s">
        <v>33</v>
      </c>
      <c r="C47" s="415">
        <f>SUM(C44:C46)</f>
        <v>78615</v>
      </c>
      <c r="D47" s="415">
        <f t="shared" ref="D47:K47" si="4">SUM(D44:D46)</f>
        <v>16400</v>
      </c>
      <c r="E47" s="415">
        <f t="shared" si="4"/>
        <v>24843</v>
      </c>
      <c r="F47" s="415">
        <f t="shared" si="4"/>
        <v>36087</v>
      </c>
      <c r="G47" s="415">
        <f t="shared" si="4"/>
        <v>89287</v>
      </c>
      <c r="H47" s="415">
        <f t="shared" si="4"/>
        <v>0</v>
      </c>
      <c r="I47" s="415">
        <f t="shared" si="4"/>
        <v>0</v>
      </c>
      <c r="J47" s="415">
        <f t="shared" si="4"/>
        <v>0</v>
      </c>
      <c r="K47" s="415">
        <f t="shared" si="4"/>
        <v>245232</v>
      </c>
      <c r="L47" s="415">
        <f>SUM(L44:L46)</f>
        <v>214679</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7">
        <v>2310</v>
      </c>
      <c r="C49" s="418"/>
      <c r="D49" s="418"/>
      <c r="E49" s="418">
        <v>29348</v>
      </c>
      <c r="F49" s="418">
        <v>1621</v>
      </c>
      <c r="G49" s="418">
        <v>5574</v>
      </c>
      <c r="H49" s="418">
        <v>2080</v>
      </c>
      <c r="I49" s="436"/>
      <c r="J49" s="436"/>
      <c r="K49" s="420">
        <f>SUM(C49:J49)</f>
        <v>38623</v>
      </c>
      <c r="L49" s="418">
        <v>30750</v>
      </c>
    </row>
    <row r="50" spans="1:14" x14ac:dyDescent="0.2">
      <c r="A50" s="1811" t="s">
        <v>979</v>
      </c>
      <c r="B50" s="267">
        <v>2320</v>
      </c>
      <c r="C50" s="412">
        <v>285983</v>
      </c>
      <c r="D50" s="412">
        <v>32192</v>
      </c>
      <c r="E50" s="412">
        <v>33907</v>
      </c>
      <c r="F50" s="412">
        <v>11882</v>
      </c>
      <c r="G50" s="412"/>
      <c r="H50" s="412">
        <v>25023</v>
      </c>
      <c r="I50" s="436"/>
      <c r="J50" s="436"/>
      <c r="K50" s="420">
        <f>SUM(C50:J50)</f>
        <v>388987</v>
      </c>
      <c r="L50" s="412">
        <v>395566</v>
      </c>
    </row>
    <row r="51" spans="1:14" x14ac:dyDescent="0.2">
      <c r="A51" s="1811" t="s">
        <v>45</v>
      </c>
      <c r="B51" s="267">
        <v>2330</v>
      </c>
      <c r="C51" s="412"/>
      <c r="D51" s="412"/>
      <c r="E51" s="412"/>
      <c r="F51" s="412"/>
      <c r="G51" s="412"/>
      <c r="H51" s="412"/>
      <c r="I51" s="436"/>
      <c r="J51" s="436"/>
      <c r="K51" s="420">
        <f>SUM(C51:J51)</f>
        <v>0</v>
      </c>
      <c r="L51" s="412"/>
    </row>
    <row r="52" spans="1:14" ht="22.5" x14ac:dyDescent="0.2">
      <c r="A52" s="1812"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285983</v>
      </c>
      <c r="D53" s="415">
        <f t="shared" ref="D53:L53" si="5">SUM(D49:D52)</f>
        <v>32192</v>
      </c>
      <c r="E53" s="415">
        <f t="shared" si="5"/>
        <v>63255</v>
      </c>
      <c r="F53" s="415">
        <f t="shared" si="5"/>
        <v>13503</v>
      </c>
      <c r="G53" s="415">
        <f t="shared" si="5"/>
        <v>5574</v>
      </c>
      <c r="H53" s="415">
        <f t="shared" si="5"/>
        <v>27103</v>
      </c>
      <c r="I53" s="415">
        <f t="shared" si="5"/>
        <v>0</v>
      </c>
      <c r="J53" s="415">
        <f t="shared" si="5"/>
        <v>0</v>
      </c>
      <c r="K53" s="415">
        <f t="shared" si="5"/>
        <v>427610</v>
      </c>
      <c r="L53" s="415">
        <f t="shared" si="5"/>
        <v>426316</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7">
        <v>2410</v>
      </c>
      <c r="C55" s="418">
        <v>282304</v>
      </c>
      <c r="D55" s="418">
        <v>56813</v>
      </c>
      <c r="E55" s="418">
        <v>36270</v>
      </c>
      <c r="F55" s="418">
        <v>6028</v>
      </c>
      <c r="G55" s="418"/>
      <c r="H55" s="418">
        <v>1105</v>
      </c>
      <c r="I55" s="436"/>
      <c r="J55" s="436"/>
      <c r="K55" s="420">
        <f>SUM(C55:J55)</f>
        <v>382520</v>
      </c>
      <c r="L55" s="418">
        <v>451636</v>
      </c>
    </row>
    <row r="56" spans="1:14" ht="12.75" customHeight="1" x14ac:dyDescent="0.2">
      <c r="A56" s="1817"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282304</v>
      </c>
      <c r="D57" s="421">
        <f t="shared" ref="D57:K57" si="6">SUM(D55:D56)</f>
        <v>56813</v>
      </c>
      <c r="E57" s="421">
        <f t="shared" si="6"/>
        <v>36270</v>
      </c>
      <c r="F57" s="421">
        <f t="shared" si="6"/>
        <v>6028</v>
      </c>
      <c r="G57" s="421">
        <f t="shared" si="6"/>
        <v>0</v>
      </c>
      <c r="H57" s="421">
        <f t="shared" si="6"/>
        <v>1105</v>
      </c>
      <c r="I57" s="421">
        <f t="shared" si="6"/>
        <v>0</v>
      </c>
      <c r="J57" s="421">
        <f t="shared" si="6"/>
        <v>0</v>
      </c>
      <c r="K57" s="421">
        <f t="shared" si="6"/>
        <v>382520</v>
      </c>
      <c r="L57" s="415">
        <f>SUM(L55:L56)</f>
        <v>451636</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7">
        <v>2510</v>
      </c>
      <c r="C59" s="418">
        <v>76815</v>
      </c>
      <c r="D59" s="418">
        <v>3881</v>
      </c>
      <c r="E59" s="418">
        <v>350</v>
      </c>
      <c r="F59" s="418">
        <v>1435</v>
      </c>
      <c r="G59" s="418"/>
      <c r="H59" s="418"/>
      <c r="I59" s="436"/>
      <c r="J59" s="436"/>
      <c r="K59" s="420">
        <f t="shared" ref="K59:K64" si="7">SUM(C59:J59)</f>
        <v>82481</v>
      </c>
      <c r="L59" s="418">
        <v>66744</v>
      </c>
      <c r="M59" s="15"/>
      <c r="N59" s="15"/>
    </row>
    <row r="60" spans="1:14" s="16" customFormat="1" x14ac:dyDescent="0.2">
      <c r="A60" s="1811" t="s">
        <v>543</v>
      </c>
      <c r="B60" s="267">
        <v>2520</v>
      </c>
      <c r="C60" s="412"/>
      <c r="D60" s="412"/>
      <c r="E60" s="412"/>
      <c r="F60" s="412"/>
      <c r="G60" s="412"/>
      <c r="H60" s="412"/>
      <c r="I60" s="436"/>
      <c r="J60" s="436"/>
      <c r="K60" s="420">
        <f t="shared" si="7"/>
        <v>0</v>
      </c>
      <c r="L60" s="412"/>
      <c r="M60" s="15"/>
      <c r="N60" s="15"/>
    </row>
    <row r="61" spans="1:14" s="16" customFormat="1" x14ac:dyDescent="0.2">
      <c r="A61" s="1811" t="s">
        <v>221</v>
      </c>
      <c r="B61" s="267">
        <v>2540</v>
      </c>
      <c r="C61" s="412">
        <v>56249</v>
      </c>
      <c r="D61" s="412">
        <v>8734</v>
      </c>
      <c r="E61" s="412">
        <v>305424</v>
      </c>
      <c r="F61" s="412">
        <v>30042</v>
      </c>
      <c r="G61" s="412">
        <v>1376</v>
      </c>
      <c r="H61" s="412"/>
      <c r="I61" s="436"/>
      <c r="J61" s="436"/>
      <c r="K61" s="420">
        <f t="shared" si="7"/>
        <v>401825</v>
      </c>
      <c r="L61" s="412">
        <v>511034</v>
      </c>
      <c r="M61" s="15"/>
      <c r="N61" s="15"/>
    </row>
    <row r="62" spans="1:14" s="16" customFormat="1" x14ac:dyDescent="0.2">
      <c r="A62" s="1811" t="s">
        <v>1129</v>
      </c>
      <c r="B62" s="267">
        <v>2550</v>
      </c>
      <c r="C62" s="412"/>
      <c r="D62" s="412"/>
      <c r="E62" s="412"/>
      <c r="F62" s="412"/>
      <c r="G62" s="412"/>
      <c r="H62" s="412"/>
      <c r="I62" s="436"/>
      <c r="J62" s="436"/>
      <c r="K62" s="420">
        <f t="shared" si="7"/>
        <v>0</v>
      </c>
      <c r="L62" s="412"/>
      <c r="M62" s="15"/>
      <c r="N62" s="15"/>
    </row>
    <row r="63" spans="1:14" s="15" customFormat="1" x14ac:dyDescent="0.2">
      <c r="A63" s="1811" t="s">
        <v>107</v>
      </c>
      <c r="B63" s="267">
        <v>2560</v>
      </c>
      <c r="C63" s="412">
        <v>141045</v>
      </c>
      <c r="D63" s="412">
        <v>25697</v>
      </c>
      <c r="E63" s="412">
        <v>1000</v>
      </c>
      <c r="F63" s="412">
        <v>239469</v>
      </c>
      <c r="G63" s="412">
        <v>174</v>
      </c>
      <c r="H63" s="412"/>
      <c r="I63" s="436"/>
      <c r="J63" s="436"/>
      <c r="K63" s="420">
        <f t="shared" si="7"/>
        <v>407385</v>
      </c>
      <c r="L63" s="412">
        <v>373710</v>
      </c>
    </row>
    <row r="64" spans="1:14" s="15" customFormat="1" x14ac:dyDescent="0.2">
      <c r="A64" s="1818"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274109</v>
      </c>
      <c r="D65" s="415">
        <f t="shared" ref="D65:L65" si="8">SUM(D59:D64)</f>
        <v>38312</v>
      </c>
      <c r="E65" s="415">
        <f t="shared" si="8"/>
        <v>306774</v>
      </c>
      <c r="F65" s="415">
        <f t="shared" si="8"/>
        <v>270946</v>
      </c>
      <c r="G65" s="415">
        <f t="shared" si="8"/>
        <v>1550</v>
      </c>
      <c r="H65" s="415">
        <f t="shared" si="8"/>
        <v>0</v>
      </c>
      <c r="I65" s="415">
        <f t="shared" si="8"/>
        <v>0</v>
      </c>
      <c r="J65" s="415">
        <f t="shared" si="8"/>
        <v>0</v>
      </c>
      <c r="K65" s="415">
        <f t="shared" si="8"/>
        <v>891691</v>
      </c>
      <c r="L65" s="415">
        <f t="shared" si="8"/>
        <v>951488</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1" t="s">
        <v>711</v>
      </c>
      <c r="B68" s="267">
        <v>2620</v>
      </c>
      <c r="C68" s="412"/>
      <c r="D68" s="412"/>
      <c r="E68" s="412"/>
      <c r="F68" s="412">
        <v>2550</v>
      </c>
      <c r="G68" s="412">
        <v>19319</v>
      </c>
      <c r="H68" s="412"/>
      <c r="I68" s="436"/>
      <c r="J68" s="436"/>
      <c r="K68" s="420">
        <f>SUM(C68:J68)</f>
        <v>21869</v>
      </c>
      <c r="L68" s="412">
        <v>20100</v>
      </c>
      <c r="M68" s="15"/>
      <c r="N68" s="15"/>
    </row>
    <row r="69" spans="1:14" s="16" customFormat="1" x14ac:dyDescent="0.2">
      <c r="A69" s="1811" t="s">
        <v>1251</v>
      </c>
      <c r="B69" s="267">
        <v>2630</v>
      </c>
      <c r="C69" s="412"/>
      <c r="D69" s="412"/>
      <c r="E69" s="412"/>
      <c r="F69" s="412"/>
      <c r="G69" s="412"/>
      <c r="H69" s="412"/>
      <c r="I69" s="436"/>
      <c r="J69" s="436"/>
      <c r="K69" s="420">
        <f>SUM(C69:J69)</f>
        <v>0</v>
      </c>
      <c r="L69" s="412"/>
      <c r="M69" s="15"/>
      <c r="N69" s="15"/>
    </row>
    <row r="70" spans="1:14" s="16" customFormat="1" x14ac:dyDescent="0.2">
      <c r="A70" s="1811" t="s">
        <v>472</v>
      </c>
      <c r="B70" s="267">
        <v>2640</v>
      </c>
      <c r="C70" s="412"/>
      <c r="D70" s="412"/>
      <c r="E70" s="412"/>
      <c r="F70" s="412">
        <v>80</v>
      </c>
      <c r="G70" s="412"/>
      <c r="H70" s="412"/>
      <c r="I70" s="436"/>
      <c r="J70" s="436"/>
      <c r="K70" s="420">
        <f>SUM(C70:J70)</f>
        <v>80</v>
      </c>
      <c r="L70" s="412"/>
      <c r="M70" s="15"/>
      <c r="N70" s="15"/>
    </row>
    <row r="71" spans="1:14" s="16" customFormat="1" x14ac:dyDescent="0.2">
      <c r="A71" s="1811"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2630</v>
      </c>
      <c r="G72" s="415">
        <f t="shared" si="9"/>
        <v>19319</v>
      </c>
      <c r="H72" s="415">
        <f t="shared" si="9"/>
        <v>0</v>
      </c>
      <c r="I72" s="415">
        <f t="shared" si="9"/>
        <v>0</v>
      </c>
      <c r="J72" s="415">
        <f t="shared" si="9"/>
        <v>0</v>
      </c>
      <c r="K72" s="415">
        <f t="shared" si="9"/>
        <v>21949</v>
      </c>
      <c r="L72" s="415">
        <f>SUM(L67:L71)</f>
        <v>20100</v>
      </c>
      <c r="M72" s="15"/>
      <c r="N72" s="15"/>
    </row>
    <row r="73" spans="1:14" s="16" customFormat="1" ht="14.25" thickTop="1" thickBot="1" x14ac:dyDescent="0.25">
      <c r="A73" s="1819" t="s">
        <v>1156</v>
      </c>
      <c r="B73" s="1803" t="s">
        <v>673</v>
      </c>
      <c r="C73" s="423">
        <v>5100</v>
      </c>
      <c r="D73" s="423"/>
      <c r="E73" s="423">
        <v>8564</v>
      </c>
      <c r="F73" s="423">
        <v>1517</v>
      </c>
      <c r="G73" s="423"/>
      <c r="H73" s="423"/>
      <c r="I73" s="429"/>
      <c r="J73" s="429"/>
      <c r="K73" s="415">
        <f>SUM(C73:J73)</f>
        <v>15181</v>
      </c>
      <c r="L73" s="424">
        <v>16925</v>
      </c>
      <c r="M73" s="15"/>
      <c r="N73" s="15"/>
    </row>
    <row r="74" spans="1:14" ht="12.75" customHeight="1" thickTop="1" thickBot="1" x14ac:dyDescent="0.25">
      <c r="A74" s="887" t="s">
        <v>972</v>
      </c>
      <c r="B74" s="1802">
        <v>2000</v>
      </c>
      <c r="C74" s="425">
        <f>SUM(C42,C47,C53,C57,C65,C72,C73)</f>
        <v>1075681</v>
      </c>
      <c r="D74" s="425">
        <f t="shared" ref="D74:K74" si="10">SUM(D42,D47,D53,D57,D65,D72,D73)</f>
        <v>158443</v>
      </c>
      <c r="E74" s="425">
        <f t="shared" si="10"/>
        <v>439776</v>
      </c>
      <c r="F74" s="425">
        <f t="shared" si="10"/>
        <v>333619</v>
      </c>
      <c r="G74" s="425">
        <f t="shared" si="10"/>
        <v>115730</v>
      </c>
      <c r="H74" s="425">
        <f t="shared" si="10"/>
        <v>28208</v>
      </c>
      <c r="I74" s="425">
        <f t="shared" si="10"/>
        <v>0</v>
      </c>
      <c r="J74" s="425">
        <f t="shared" si="10"/>
        <v>0</v>
      </c>
      <c r="K74" s="425">
        <f t="shared" si="10"/>
        <v>2151457</v>
      </c>
      <c r="L74" s="425">
        <f>SUM(L42,L47,L53,L57,L65,L72,L73)</f>
        <v>2230328</v>
      </c>
    </row>
    <row r="75" spans="1:14" s="24" customFormat="1" ht="18" customHeight="1" thickTop="1" thickBot="1" x14ac:dyDescent="0.25">
      <c r="A75" s="1810" t="s">
        <v>50</v>
      </c>
      <c r="B75" s="1804" t="s">
        <v>674</v>
      </c>
      <c r="C75" s="423">
        <v>1500</v>
      </c>
      <c r="D75" s="423"/>
      <c r="E75" s="423">
        <v>240</v>
      </c>
      <c r="F75" s="423">
        <v>1455</v>
      </c>
      <c r="G75" s="423"/>
      <c r="H75" s="423"/>
      <c r="I75" s="429"/>
      <c r="J75" s="429"/>
      <c r="K75" s="415">
        <f>SUM(C75:J75)</f>
        <v>3195</v>
      </c>
      <c r="L75" s="424">
        <v>6750</v>
      </c>
      <c r="M75" s="905"/>
      <c r="N75" s="905"/>
    </row>
    <row r="76" spans="1:14" s="116" customFormat="1" ht="18" customHeight="1" thickTop="1" x14ac:dyDescent="0.2">
      <c r="A76" s="1821" t="s">
        <v>430</v>
      </c>
      <c r="B76" s="1867" t="s">
        <v>1028</v>
      </c>
      <c r="C76" s="416"/>
      <c r="D76" s="416"/>
      <c r="E76" s="413"/>
      <c r="F76" s="416"/>
      <c r="G76" s="416"/>
      <c r="H76" s="413"/>
      <c r="I76" s="413"/>
      <c r="J76" s="413"/>
      <c r="K76" s="413"/>
      <c r="L76" s="413"/>
      <c r="M76" s="907"/>
      <c r="N76" s="907"/>
    </row>
    <row r="77" spans="1:14" s="24" customFormat="1" ht="13.5" customHeight="1" x14ac:dyDescent="0.2">
      <c r="A77" s="1815" t="s">
        <v>718</v>
      </c>
      <c r="B77" s="208"/>
      <c r="C77" s="413"/>
      <c r="D77" s="413"/>
      <c r="E77" s="417"/>
      <c r="F77" s="413"/>
      <c r="G77" s="413"/>
      <c r="H77" s="417"/>
      <c r="I77" s="413"/>
      <c r="J77" s="413"/>
      <c r="K77" s="417"/>
      <c r="L77" s="417"/>
      <c r="M77" s="905"/>
      <c r="N77" s="905"/>
    </row>
    <row r="78" spans="1:14" x14ac:dyDescent="0.2">
      <c r="A78" s="1811" t="s">
        <v>586</v>
      </c>
      <c r="B78" s="267">
        <v>4110</v>
      </c>
      <c r="C78" s="413"/>
      <c r="D78" s="413"/>
      <c r="E78" s="418"/>
      <c r="F78" s="413"/>
      <c r="G78" s="413"/>
      <c r="H78" s="427"/>
      <c r="I78" s="507"/>
      <c r="J78" s="507"/>
      <c r="K78" s="414">
        <f t="shared" ref="K78:K83" si="11">SUM(C78:J78)</f>
        <v>0</v>
      </c>
      <c r="L78" s="418"/>
    </row>
    <row r="79" spans="1:14" x14ac:dyDescent="0.2">
      <c r="A79" s="1811" t="s">
        <v>349</v>
      </c>
      <c r="B79" s="267">
        <v>4120</v>
      </c>
      <c r="C79" s="413"/>
      <c r="D79" s="413"/>
      <c r="E79" s="412">
        <v>367581</v>
      </c>
      <c r="F79" s="413"/>
      <c r="G79" s="413"/>
      <c r="H79" s="412"/>
      <c r="I79" s="507"/>
      <c r="J79" s="507"/>
      <c r="K79" s="414">
        <f t="shared" si="11"/>
        <v>367581</v>
      </c>
      <c r="L79" s="412">
        <v>240000</v>
      </c>
    </row>
    <row r="80" spans="1:14" x14ac:dyDescent="0.2">
      <c r="A80" s="1811" t="s">
        <v>350</v>
      </c>
      <c r="B80" s="267">
        <v>4130</v>
      </c>
      <c r="C80" s="413"/>
      <c r="D80" s="413"/>
      <c r="E80" s="412"/>
      <c r="F80" s="413"/>
      <c r="G80" s="413"/>
      <c r="H80" s="412"/>
      <c r="I80" s="507"/>
      <c r="J80" s="507"/>
      <c r="K80" s="414">
        <f t="shared" si="11"/>
        <v>0</v>
      </c>
      <c r="L80" s="412"/>
    </row>
    <row r="81" spans="1:12" x14ac:dyDescent="0.2">
      <c r="A81" s="1811" t="s">
        <v>812</v>
      </c>
      <c r="B81" s="267">
        <v>4140</v>
      </c>
      <c r="C81" s="413"/>
      <c r="D81" s="413"/>
      <c r="E81" s="412"/>
      <c r="F81" s="413"/>
      <c r="G81" s="413"/>
      <c r="H81" s="412"/>
      <c r="I81" s="507"/>
      <c r="J81" s="507"/>
      <c r="K81" s="414">
        <f t="shared" si="11"/>
        <v>0</v>
      </c>
      <c r="L81" s="412"/>
    </row>
    <row r="82" spans="1:12" x14ac:dyDescent="0.2">
      <c r="A82" s="1811" t="s">
        <v>90</v>
      </c>
      <c r="B82" s="267">
        <v>4170</v>
      </c>
      <c r="C82" s="413"/>
      <c r="D82" s="413"/>
      <c r="E82" s="412"/>
      <c r="F82" s="413"/>
      <c r="G82" s="413"/>
      <c r="H82" s="412"/>
      <c r="I82" s="507"/>
      <c r="J82" s="507"/>
      <c r="K82" s="414">
        <f t="shared" si="11"/>
        <v>0</v>
      </c>
      <c r="L82" s="412"/>
    </row>
    <row r="83" spans="1:12" x14ac:dyDescent="0.2">
      <c r="A83" s="1817" t="s">
        <v>813</v>
      </c>
      <c r="B83" s="114">
        <v>4190</v>
      </c>
      <c r="C83" s="413"/>
      <c r="D83" s="413"/>
      <c r="E83" s="412"/>
      <c r="F83" s="413"/>
      <c r="G83" s="413"/>
      <c r="H83" s="412"/>
      <c r="I83" s="507"/>
      <c r="J83" s="507"/>
      <c r="K83" s="414">
        <f t="shared" si="11"/>
        <v>0</v>
      </c>
      <c r="L83" s="412"/>
    </row>
    <row r="84" spans="1:12" ht="13.5" thickBot="1" x14ac:dyDescent="0.25">
      <c r="A84" s="887" t="s">
        <v>1913</v>
      </c>
      <c r="B84" s="533">
        <v>4100</v>
      </c>
      <c r="C84" s="413"/>
      <c r="D84" s="413"/>
      <c r="E84" s="415">
        <f>SUM(E78:E83)</f>
        <v>367581</v>
      </c>
      <c r="F84" s="413"/>
      <c r="G84" s="413"/>
      <c r="H84" s="415">
        <f>SUM(H78:H83)</f>
        <v>0</v>
      </c>
      <c r="I84" s="507"/>
      <c r="J84" s="507"/>
      <c r="K84" s="415">
        <f>SUM(K78:K83)</f>
        <v>367581</v>
      </c>
      <c r="L84" s="415">
        <f>SUM(L78:L83)</f>
        <v>240000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6"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1916</v>
      </c>
      <c r="B92" s="1809">
        <v>4200</v>
      </c>
      <c r="C92" s="413"/>
      <c r="D92" s="413"/>
      <c r="E92" s="437"/>
      <c r="F92" s="413"/>
      <c r="G92" s="413"/>
      <c r="H92" s="1062">
        <f>SUM(H85:H91)</f>
        <v>0</v>
      </c>
      <c r="I92" s="507"/>
      <c r="J92" s="507"/>
      <c r="K92" s="520">
        <f t="shared" si="12"/>
        <v>0</v>
      </c>
      <c r="L92" s="1062">
        <f>SUM(L85:L91)</f>
        <v>0</v>
      </c>
    </row>
    <row r="93" spans="1:12" ht="14.25" thickTop="1" thickBot="1" x14ac:dyDescent="0.25">
      <c r="A93" s="1806" t="s">
        <v>801</v>
      </c>
      <c r="B93" s="1807">
        <v>4310</v>
      </c>
      <c r="C93" s="413"/>
      <c r="D93" s="413"/>
      <c r="E93" s="437"/>
      <c r="F93" s="413"/>
      <c r="G93" s="413"/>
      <c r="H93" s="1808"/>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1917</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1918</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1915</v>
      </c>
      <c r="B102" s="533">
        <v>4000</v>
      </c>
      <c r="C102" s="413"/>
      <c r="D102" s="413"/>
      <c r="E102" s="425">
        <f>SUM(E84,E92,E100,E101)</f>
        <v>367581</v>
      </c>
      <c r="F102" s="413"/>
      <c r="G102" s="413"/>
      <c r="H102" s="425">
        <f>SUM(H84,H92,H100,H101)</f>
        <v>0</v>
      </c>
      <c r="I102" s="507"/>
      <c r="J102" s="507"/>
      <c r="K102" s="425">
        <f>SUM(K84,K92,K100,K101)</f>
        <v>367581</v>
      </c>
      <c r="L102" s="425">
        <f>SUM(L84,L92,L100,L101)</f>
        <v>240000</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7"/>
      <c r="N103" s="907"/>
    </row>
    <row r="104" spans="1:14" s="296" customFormat="1" ht="13.5" customHeight="1" x14ac:dyDescent="0.2">
      <c r="A104" s="1822" t="s">
        <v>719</v>
      </c>
      <c r="B104" s="521"/>
      <c r="C104" s="413"/>
      <c r="D104" s="413"/>
      <c r="E104" s="413"/>
      <c r="F104" s="413"/>
      <c r="G104" s="413"/>
      <c r="H104" s="417"/>
      <c r="I104" s="433"/>
      <c r="J104" s="433"/>
      <c r="K104" s="417"/>
      <c r="L104" s="417"/>
      <c r="M104" s="905"/>
      <c r="N104" s="905"/>
    </row>
    <row r="105" spans="1:14" s="297" customFormat="1" x14ac:dyDescent="0.2">
      <c r="A105" s="1811" t="s">
        <v>91</v>
      </c>
      <c r="B105" s="267">
        <v>5110</v>
      </c>
      <c r="C105" s="413"/>
      <c r="D105" s="413"/>
      <c r="E105" s="413"/>
      <c r="F105" s="413"/>
      <c r="G105" s="413"/>
      <c r="H105" s="418"/>
      <c r="I105" s="433"/>
      <c r="J105" s="433"/>
      <c r="K105" s="414">
        <f>H105</f>
        <v>0</v>
      </c>
      <c r="L105" s="418"/>
      <c r="M105" s="903"/>
      <c r="N105" s="903"/>
    </row>
    <row r="106" spans="1:14" s="297" customFormat="1" x14ac:dyDescent="0.2">
      <c r="A106" s="1811"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1" t="s">
        <v>1391</v>
      </c>
      <c r="B107" s="267">
        <v>5130</v>
      </c>
      <c r="C107" s="413"/>
      <c r="D107" s="413"/>
      <c r="E107" s="413"/>
      <c r="F107" s="413"/>
      <c r="G107" s="413"/>
      <c r="H107" s="412"/>
      <c r="I107" s="433"/>
      <c r="J107" s="433"/>
      <c r="K107" s="414">
        <f>H107</f>
        <v>0</v>
      </c>
      <c r="L107" s="412"/>
      <c r="M107" s="903"/>
      <c r="N107" s="903"/>
    </row>
    <row r="108" spans="1:14" s="297" customFormat="1" x14ac:dyDescent="0.2">
      <c r="A108" s="1811" t="s">
        <v>93</v>
      </c>
      <c r="B108" s="267" t="s">
        <v>692</v>
      </c>
      <c r="C108" s="413"/>
      <c r="D108" s="413"/>
      <c r="E108" s="413"/>
      <c r="F108" s="413"/>
      <c r="G108" s="413"/>
      <c r="H108" s="412"/>
      <c r="I108" s="433"/>
      <c r="J108" s="433"/>
      <c r="K108" s="414">
        <f>H108</f>
        <v>0</v>
      </c>
      <c r="L108" s="412"/>
      <c r="M108" s="903"/>
      <c r="N108" s="903"/>
    </row>
    <row r="109" spans="1:14" s="297" customFormat="1" x14ac:dyDescent="0.2">
      <c r="A109" s="1811"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0"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5658018</v>
      </c>
      <c r="D114" s="415">
        <f t="shared" ref="D114:K114" si="13">SUM(D33,D74,D75,D102,D112,D113)</f>
        <v>1099959</v>
      </c>
      <c r="E114" s="415">
        <f t="shared" si="13"/>
        <v>820241</v>
      </c>
      <c r="F114" s="415">
        <f t="shared" si="13"/>
        <v>430650</v>
      </c>
      <c r="G114" s="415">
        <f t="shared" si="13"/>
        <v>118784</v>
      </c>
      <c r="H114" s="415">
        <f>SUM(H33,H74,H75,H102,H112,H113)</f>
        <v>49884</v>
      </c>
      <c r="I114" s="415">
        <f t="shared" si="13"/>
        <v>0</v>
      </c>
      <c r="J114" s="415">
        <f t="shared" si="13"/>
        <v>0</v>
      </c>
      <c r="K114" s="415">
        <f t="shared" si="13"/>
        <v>8177536</v>
      </c>
      <c r="L114" s="415">
        <f>SUM(L33,L74,L75,L102,L112,L113)</f>
        <v>8220817</v>
      </c>
    </row>
    <row r="115" spans="1:14" ht="23.25" thickTop="1" x14ac:dyDescent="0.2">
      <c r="A115" s="1823" t="s">
        <v>1177</v>
      </c>
      <c r="B115" s="892"/>
      <c r="C115" s="416"/>
      <c r="D115" s="416"/>
      <c r="E115" s="416"/>
      <c r="F115" s="416"/>
      <c r="G115" s="416"/>
      <c r="H115" s="416"/>
      <c r="I115" s="416"/>
      <c r="J115" s="416"/>
      <c r="K115" s="440">
        <f>'Revenues 9-14'!C275-'Expenditures 15-22'!K114</f>
        <v>-33004</v>
      </c>
      <c r="L115" s="416"/>
    </row>
    <row r="116" spans="1:14" s="1037" customFormat="1" ht="9" customHeight="1" x14ac:dyDescent="0.2">
      <c r="A116" s="1824"/>
      <c r="B116" s="896"/>
      <c r="C116" s="897"/>
      <c r="D116" s="897"/>
      <c r="E116" s="897"/>
      <c r="F116" s="897"/>
      <c r="G116" s="897"/>
      <c r="H116" s="897"/>
      <c r="I116" s="897"/>
      <c r="J116" s="897"/>
      <c r="K116" s="897"/>
      <c r="L116" s="897"/>
      <c r="M116" s="903"/>
      <c r="N116" s="903"/>
    </row>
    <row r="117" spans="1:14" s="115" customFormat="1" ht="30" customHeight="1" x14ac:dyDescent="0.2">
      <c r="A117" s="2238" t="s">
        <v>337</v>
      </c>
      <c r="B117" s="2239"/>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c r="D120" s="412"/>
      <c r="E120" s="412"/>
      <c r="F120" s="412"/>
      <c r="G120" s="412"/>
      <c r="H120" s="412"/>
      <c r="I120" s="436"/>
      <c r="J120" s="436"/>
      <c r="K120" s="414">
        <f>SUM(C120:J120)</f>
        <v>0</v>
      </c>
      <c r="L120" s="412"/>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7">
        <v>2510</v>
      </c>
      <c r="C122" s="412"/>
      <c r="D122" s="412"/>
      <c r="E122" s="412"/>
      <c r="F122" s="412"/>
      <c r="G122" s="412"/>
      <c r="H122" s="412"/>
      <c r="I122" s="436"/>
      <c r="J122" s="436"/>
      <c r="K122" s="415">
        <f>SUM(C122:J122)</f>
        <v>0</v>
      </c>
      <c r="L122" s="412"/>
    </row>
    <row r="123" spans="1:14" ht="14.25" thickTop="1" thickBot="1" x14ac:dyDescent="0.25">
      <c r="A123" s="1811" t="s">
        <v>5</v>
      </c>
      <c r="B123" s="267">
        <v>2530</v>
      </c>
      <c r="C123" s="412"/>
      <c r="D123" s="412"/>
      <c r="E123" s="412"/>
      <c r="F123" s="412"/>
      <c r="G123" s="412"/>
      <c r="H123" s="412">
        <v>1380</v>
      </c>
      <c r="I123" s="436"/>
      <c r="J123" s="436"/>
      <c r="K123" s="415">
        <f>SUM(C123:J123)</f>
        <v>1380</v>
      </c>
      <c r="L123" s="412"/>
    </row>
    <row r="124" spans="1:14" ht="14.25" thickTop="1" thickBot="1" x14ac:dyDescent="0.25">
      <c r="A124" s="1811" t="s">
        <v>221</v>
      </c>
      <c r="B124" s="267">
        <v>2540</v>
      </c>
      <c r="C124" s="412"/>
      <c r="D124" s="412"/>
      <c r="E124" s="412">
        <v>119723</v>
      </c>
      <c r="F124" s="412">
        <v>132828</v>
      </c>
      <c r="G124" s="412">
        <v>34590</v>
      </c>
      <c r="H124" s="412"/>
      <c r="I124" s="436"/>
      <c r="J124" s="436"/>
      <c r="K124" s="415">
        <f>SUM(C124:J124)</f>
        <v>287141</v>
      </c>
      <c r="L124" s="412">
        <v>162400</v>
      </c>
    </row>
    <row r="125" spans="1:14" ht="14.25" thickTop="1" thickBot="1" x14ac:dyDescent="0.25">
      <c r="A125" s="1811" t="s">
        <v>1129</v>
      </c>
      <c r="B125" s="267">
        <v>2550</v>
      </c>
      <c r="C125" s="412"/>
      <c r="D125" s="412"/>
      <c r="E125" s="412"/>
      <c r="F125" s="412"/>
      <c r="G125" s="412"/>
      <c r="H125" s="412"/>
      <c r="I125" s="436"/>
      <c r="J125" s="436"/>
      <c r="K125" s="415">
        <f>SUM(C125:J125)</f>
        <v>0</v>
      </c>
      <c r="L125" s="412"/>
    </row>
    <row r="126" spans="1:14" ht="14.25" thickTop="1" thickBot="1" x14ac:dyDescent="0.25">
      <c r="A126" s="1811"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119723</v>
      </c>
      <c r="F127" s="415">
        <f t="shared" si="14"/>
        <v>132828</v>
      </c>
      <c r="G127" s="415">
        <f t="shared" si="14"/>
        <v>34590</v>
      </c>
      <c r="H127" s="415">
        <f t="shared" si="14"/>
        <v>1380</v>
      </c>
      <c r="I127" s="415">
        <f t="shared" si="14"/>
        <v>0</v>
      </c>
      <c r="J127" s="415">
        <f t="shared" si="14"/>
        <v>0</v>
      </c>
      <c r="K127" s="415">
        <f t="shared" si="14"/>
        <v>288521</v>
      </c>
      <c r="L127" s="415">
        <f t="shared" si="14"/>
        <v>162400</v>
      </c>
    </row>
    <row r="128" spans="1:14" ht="12.75" customHeight="1" thickTop="1" x14ac:dyDescent="0.2">
      <c r="A128" s="883" t="s">
        <v>1156</v>
      </c>
      <c r="B128" s="1081" t="s">
        <v>673</v>
      </c>
      <c r="C128" s="1861"/>
      <c r="D128" s="1861"/>
      <c r="E128" s="1861"/>
      <c r="F128" s="1861"/>
      <c r="G128" s="1861"/>
      <c r="H128" s="1861"/>
      <c r="I128" s="703"/>
      <c r="J128" s="703"/>
      <c r="K128" s="430">
        <f>SUM(C128:J128)</f>
        <v>0</v>
      </c>
      <c r="L128" s="1861"/>
    </row>
    <row r="129" spans="1:14" ht="12.75" customHeight="1" thickBot="1" x14ac:dyDescent="0.25">
      <c r="A129" s="1862" t="s">
        <v>972</v>
      </c>
      <c r="B129" s="1805" t="s">
        <v>668</v>
      </c>
      <c r="C129" s="425">
        <f>SUM(C120,C127,C128)</f>
        <v>0</v>
      </c>
      <c r="D129" s="425">
        <f t="shared" ref="D129:L129" si="15">SUM(D120,D127,D128)</f>
        <v>0</v>
      </c>
      <c r="E129" s="425">
        <f t="shared" si="15"/>
        <v>119723</v>
      </c>
      <c r="F129" s="425">
        <f t="shared" si="15"/>
        <v>132828</v>
      </c>
      <c r="G129" s="425">
        <f t="shared" si="15"/>
        <v>34590</v>
      </c>
      <c r="H129" s="425">
        <f t="shared" si="15"/>
        <v>1380</v>
      </c>
      <c r="I129" s="425">
        <f t="shared" si="15"/>
        <v>0</v>
      </c>
      <c r="J129" s="425">
        <f t="shared" si="15"/>
        <v>0</v>
      </c>
      <c r="K129" s="425">
        <f t="shared" si="15"/>
        <v>288521</v>
      </c>
      <c r="L129" s="425">
        <f t="shared" si="15"/>
        <v>162400</v>
      </c>
    </row>
    <row r="130" spans="1:14" ht="18" customHeight="1" thickTop="1" thickBot="1" x14ac:dyDescent="0.25">
      <c r="A130" s="1810" t="s">
        <v>1225</v>
      </c>
      <c r="B130" s="1804" t="s">
        <v>674</v>
      </c>
      <c r="C130" s="424"/>
      <c r="D130" s="424"/>
      <c r="E130" s="424"/>
      <c r="F130" s="424"/>
      <c r="G130" s="424"/>
      <c r="H130" s="424"/>
      <c r="I130" s="429"/>
      <c r="J130" s="429"/>
      <c r="K130" s="415">
        <f>SUM(C130:J130)</f>
        <v>0</v>
      </c>
      <c r="L130" s="424"/>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8"/>
      <c r="N132" s="908"/>
    </row>
    <row r="133" spans="1:14" x14ac:dyDescent="0.2">
      <c r="A133" s="1811" t="s">
        <v>349</v>
      </c>
      <c r="B133" s="267">
        <v>4120</v>
      </c>
      <c r="C133" s="413"/>
      <c r="D133" s="413"/>
      <c r="E133" s="435"/>
      <c r="F133" s="413"/>
      <c r="G133" s="413"/>
      <c r="H133" s="418"/>
      <c r="I133" s="507"/>
      <c r="J133" s="413"/>
      <c r="K133" s="420">
        <f>SUM(E133,H133)</f>
        <v>0</v>
      </c>
      <c r="L133" s="418"/>
    </row>
    <row r="134" spans="1:14" x14ac:dyDescent="0.2">
      <c r="A134" s="1811" t="s">
        <v>812</v>
      </c>
      <c r="B134" s="267">
        <v>4140</v>
      </c>
      <c r="C134" s="413"/>
      <c r="D134" s="413"/>
      <c r="E134" s="436"/>
      <c r="F134" s="413"/>
      <c r="G134" s="413"/>
      <c r="H134" s="412"/>
      <c r="I134" s="507"/>
      <c r="J134" s="413"/>
      <c r="K134" s="420">
        <f>SUM(E134,H134)</f>
        <v>0</v>
      </c>
      <c r="L134" s="412"/>
    </row>
    <row r="135" spans="1:14" ht="22.5" x14ac:dyDescent="0.2">
      <c r="A135" s="1817"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1226</v>
      </c>
      <c r="B139" s="264"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7">
        <v>5110</v>
      </c>
      <c r="C141" s="413"/>
      <c r="D141" s="413"/>
      <c r="E141" s="413"/>
      <c r="F141" s="413"/>
      <c r="G141" s="413"/>
      <c r="H141" s="418"/>
      <c r="I141" s="433"/>
      <c r="J141" s="413"/>
      <c r="K141" s="420">
        <f>SUM(H141)</f>
        <v>0</v>
      </c>
      <c r="L141" s="418"/>
    </row>
    <row r="142" spans="1:14" x14ac:dyDescent="0.2">
      <c r="A142" s="1811" t="s">
        <v>92</v>
      </c>
      <c r="B142" s="267">
        <v>5120</v>
      </c>
      <c r="C142" s="413"/>
      <c r="D142" s="413"/>
      <c r="E142" s="413"/>
      <c r="F142" s="413"/>
      <c r="G142" s="413"/>
      <c r="H142" s="412"/>
      <c r="I142" s="433"/>
      <c r="J142" s="413"/>
      <c r="K142" s="420">
        <f>SUM(H142)</f>
        <v>0</v>
      </c>
      <c r="L142" s="412"/>
    </row>
    <row r="143" spans="1:14" ht="12.75" customHeight="1" x14ac:dyDescent="0.2">
      <c r="A143" s="1811" t="s">
        <v>1391</v>
      </c>
      <c r="B143" s="114" t="s">
        <v>721</v>
      </c>
      <c r="C143" s="413"/>
      <c r="D143" s="413"/>
      <c r="E143" s="413"/>
      <c r="F143" s="413"/>
      <c r="G143" s="413"/>
      <c r="H143" s="412"/>
      <c r="I143" s="433"/>
      <c r="J143" s="413"/>
      <c r="K143" s="420">
        <f>SUM(H143)</f>
        <v>0</v>
      </c>
      <c r="L143" s="412"/>
    </row>
    <row r="144" spans="1:14" x14ac:dyDescent="0.2">
      <c r="A144" s="1811" t="s">
        <v>93</v>
      </c>
      <c r="B144" s="267" t="s">
        <v>692</v>
      </c>
      <c r="C144" s="413"/>
      <c r="D144" s="413"/>
      <c r="E144" s="413"/>
      <c r="F144" s="413"/>
      <c r="G144" s="413"/>
      <c r="H144" s="412"/>
      <c r="I144" s="433"/>
      <c r="J144" s="413"/>
      <c r="K144" s="420">
        <f>SUM(H144)</f>
        <v>0</v>
      </c>
      <c r="L144" s="412"/>
    </row>
    <row r="145" spans="1:14" ht="12.75" customHeight="1" x14ac:dyDescent="0.2">
      <c r="A145" s="1811"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29"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4" t="s">
        <v>1029</v>
      </c>
      <c r="C149" s="413"/>
      <c r="D149" s="413"/>
      <c r="E149" s="413"/>
      <c r="F149" s="413"/>
      <c r="G149" s="413"/>
      <c r="H149" s="523"/>
      <c r="I149" s="431"/>
      <c r="J149" s="413"/>
      <c r="K149" s="417"/>
      <c r="L149" s="423"/>
    </row>
    <row r="150" spans="1:14" ht="12.75" customHeight="1" thickTop="1" thickBot="1" x14ac:dyDescent="0.25">
      <c r="A150" s="2249" t="s">
        <v>724</v>
      </c>
      <c r="B150" s="2250"/>
      <c r="C150" s="415">
        <f>SUM(C129,C130,C138,C148,C149)</f>
        <v>0</v>
      </c>
      <c r="D150" s="415">
        <f t="shared" ref="D150:K150" si="16">SUM(D129,D130,D138,D148,D149)</f>
        <v>0</v>
      </c>
      <c r="E150" s="415">
        <f t="shared" si="16"/>
        <v>119723</v>
      </c>
      <c r="F150" s="415">
        <f t="shared" si="16"/>
        <v>132828</v>
      </c>
      <c r="G150" s="415">
        <f t="shared" si="16"/>
        <v>34590</v>
      </c>
      <c r="H150" s="415">
        <f t="shared" si="16"/>
        <v>1380</v>
      </c>
      <c r="I150" s="415">
        <f t="shared" si="16"/>
        <v>0</v>
      </c>
      <c r="J150" s="415">
        <f t="shared" si="16"/>
        <v>0</v>
      </c>
      <c r="K150" s="415">
        <f t="shared" si="16"/>
        <v>288521</v>
      </c>
      <c r="L150" s="415">
        <f>SUM(L129,L130,L138,L148,L149)</f>
        <v>162400</v>
      </c>
    </row>
    <row r="151" spans="1:14" ht="12.75" customHeight="1" thickTop="1" x14ac:dyDescent="0.2">
      <c r="A151" s="2245" t="s">
        <v>1403</v>
      </c>
      <c r="B151" s="2246"/>
      <c r="C151" s="416"/>
      <c r="D151" s="416"/>
      <c r="E151" s="416"/>
      <c r="F151" s="416"/>
      <c r="G151" s="416"/>
      <c r="H151" s="416"/>
      <c r="I151" s="416"/>
      <c r="J151" s="413"/>
      <c r="K151" s="440">
        <f>'Revenues 9-14'!D275-'Expenditures 15-22'!K150</f>
        <v>51243</v>
      </c>
      <c r="L151" s="416"/>
    </row>
    <row r="152" spans="1:14" s="870" customFormat="1" ht="9" customHeight="1" x14ac:dyDescent="0.2">
      <c r="A152" s="1830"/>
      <c r="B152" s="898"/>
      <c r="C152" s="897"/>
      <c r="D152" s="897"/>
      <c r="E152" s="897"/>
      <c r="F152" s="897"/>
      <c r="G152" s="897"/>
      <c r="H152" s="897"/>
      <c r="I152" s="897"/>
      <c r="J152" s="897"/>
      <c r="K152" s="897"/>
      <c r="L152" s="897"/>
      <c r="M152" s="909"/>
      <c r="N152" s="909"/>
    </row>
    <row r="153" spans="1:14" s="2" customFormat="1" ht="30" customHeight="1" x14ac:dyDescent="0.2">
      <c r="A153" s="2238" t="s">
        <v>725</v>
      </c>
      <c r="B153" s="2132"/>
      <c r="C153" s="893"/>
      <c r="D153" s="894"/>
      <c r="E153" s="894"/>
      <c r="F153" s="894"/>
      <c r="G153" s="894"/>
      <c r="H153" s="894"/>
      <c r="I153" s="894"/>
      <c r="J153" s="894"/>
      <c r="K153" s="894"/>
      <c r="L153" s="895"/>
      <c r="M153" s="910"/>
      <c r="N153" s="910"/>
    </row>
    <row r="154" spans="1:14" s="26" customFormat="1" ht="18" customHeight="1" thickBot="1" x14ac:dyDescent="0.25">
      <c r="A154" s="1852" t="s">
        <v>85</v>
      </c>
      <c r="B154" s="1853"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1"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6" t="s">
        <v>719</v>
      </c>
      <c r="B156" s="208"/>
      <c r="C156" s="413"/>
      <c r="D156" s="413"/>
      <c r="E156" s="413"/>
      <c r="F156" s="413"/>
      <c r="G156" s="413"/>
      <c r="H156" s="413"/>
      <c r="I156" s="413"/>
      <c r="J156" s="413"/>
      <c r="K156" s="417"/>
      <c r="L156" s="417"/>
      <c r="M156" s="905"/>
      <c r="N156" s="905"/>
    </row>
    <row r="157" spans="1:14" x14ac:dyDescent="0.2">
      <c r="A157" s="1811" t="s">
        <v>91</v>
      </c>
      <c r="B157" s="267">
        <v>5110</v>
      </c>
      <c r="C157" s="413"/>
      <c r="D157" s="413"/>
      <c r="E157" s="413"/>
      <c r="F157" s="413"/>
      <c r="G157" s="413"/>
      <c r="H157" s="412"/>
      <c r="I157" s="413"/>
      <c r="J157" s="413"/>
      <c r="K157" s="414">
        <f>SUM(C157:J157)</f>
        <v>0</v>
      </c>
      <c r="L157" s="412"/>
    </row>
    <row r="158" spans="1:14" x14ac:dyDescent="0.2">
      <c r="A158" s="1811" t="s">
        <v>92</v>
      </c>
      <c r="B158" s="267">
        <v>5120</v>
      </c>
      <c r="C158" s="413"/>
      <c r="D158" s="413"/>
      <c r="E158" s="413"/>
      <c r="F158" s="413"/>
      <c r="G158" s="413"/>
      <c r="H158" s="412"/>
      <c r="I158" s="413"/>
      <c r="J158" s="413"/>
      <c r="K158" s="414">
        <f>SUM(C158:J158)</f>
        <v>0</v>
      </c>
      <c r="L158" s="412"/>
    </row>
    <row r="159" spans="1:14" ht="12.75" customHeight="1" x14ac:dyDescent="0.2">
      <c r="A159" s="1811" t="s">
        <v>1391</v>
      </c>
      <c r="B159" s="267" t="s">
        <v>721</v>
      </c>
      <c r="C159" s="413"/>
      <c r="D159" s="413"/>
      <c r="E159" s="413"/>
      <c r="F159" s="413"/>
      <c r="G159" s="413"/>
      <c r="H159" s="412"/>
      <c r="I159" s="413"/>
      <c r="J159" s="413"/>
      <c r="K159" s="414">
        <f>SUM(C159:J159)</f>
        <v>0</v>
      </c>
      <c r="L159" s="412"/>
    </row>
    <row r="160" spans="1:14" x14ac:dyDescent="0.2">
      <c r="A160" s="1811" t="s">
        <v>93</v>
      </c>
      <c r="B160" s="114" t="s">
        <v>692</v>
      </c>
      <c r="C160" s="413"/>
      <c r="D160" s="413"/>
      <c r="E160" s="413"/>
      <c r="F160" s="413"/>
      <c r="G160" s="413"/>
      <c r="H160" s="412"/>
      <c r="I160" s="413"/>
      <c r="J160" s="413"/>
      <c r="K160" s="414">
        <f>SUM(C160:J160)</f>
        <v>0</v>
      </c>
      <c r="L160" s="412"/>
    </row>
    <row r="161" spans="1:14" ht="12.75" customHeight="1" x14ac:dyDescent="0.2">
      <c r="A161" s="1811"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84645</v>
      </c>
      <c r="I163" s="413"/>
      <c r="J163" s="413"/>
      <c r="K163" s="414">
        <f>SUM(C163:H163)</f>
        <v>84645</v>
      </c>
      <c r="L163" s="1861">
        <v>221000</v>
      </c>
    </row>
    <row r="164" spans="1:14" ht="33.75" customHeight="1" x14ac:dyDescent="0.2">
      <c r="A164" s="1831" t="s">
        <v>293</v>
      </c>
      <c r="B164" s="536" t="s">
        <v>32</v>
      </c>
      <c r="C164" s="413"/>
      <c r="D164" s="413"/>
      <c r="E164" s="413"/>
      <c r="F164" s="413"/>
      <c r="G164" s="413"/>
      <c r="H164" s="1864">
        <v>135355</v>
      </c>
      <c r="I164" s="413"/>
      <c r="J164" s="413"/>
      <c r="K164" s="414">
        <f>SUM(C164:J164)</f>
        <v>135355</v>
      </c>
      <c r="L164" s="1864"/>
    </row>
    <row r="165" spans="1:14" ht="13.5" customHeight="1" thickBot="1" x14ac:dyDescent="0.25">
      <c r="A165" s="1815" t="s">
        <v>885</v>
      </c>
      <c r="B165" s="537" t="s">
        <v>88</v>
      </c>
      <c r="C165" s="413"/>
      <c r="D165" s="413"/>
      <c r="E165" s="426"/>
      <c r="F165" s="413"/>
      <c r="G165" s="413"/>
      <c r="H165" s="1864">
        <v>1000</v>
      </c>
      <c r="I165" s="507"/>
      <c r="J165" s="413"/>
      <c r="K165" s="414">
        <f>SUM(C165:J165)</f>
        <v>1000</v>
      </c>
      <c r="L165" s="1864"/>
    </row>
    <row r="166" spans="1:14" ht="12.75" customHeight="1" thickTop="1" thickBot="1" x14ac:dyDescent="0.25">
      <c r="A166" s="887" t="s">
        <v>743</v>
      </c>
      <c r="B166" s="468" t="s">
        <v>582</v>
      </c>
      <c r="C166" s="413"/>
      <c r="D166" s="413"/>
      <c r="E166" s="428">
        <f>SUM(E162,E163,E164,E165)</f>
        <v>0</v>
      </c>
      <c r="F166" s="413"/>
      <c r="G166" s="413"/>
      <c r="H166" s="425">
        <f>SUM(H162,H163,H164,H165)</f>
        <v>221000</v>
      </c>
      <c r="I166" s="437"/>
      <c r="J166" s="413"/>
      <c r="K166" s="425">
        <f>SUM(K162,K163,K164,K165)</f>
        <v>221000</v>
      </c>
      <c r="L166" s="425">
        <f>SUM(L162,L163,L164,L165)</f>
        <v>221000</v>
      </c>
    </row>
    <row r="167" spans="1:14" ht="18" customHeight="1" thickTop="1" thickBot="1" x14ac:dyDescent="0.25">
      <c r="A167" s="1856" t="s">
        <v>89</v>
      </c>
      <c r="B167" s="1804" t="s">
        <v>1029</v>
      </c>
      <c r="C167" s="413"/>
      <c r="D167" s="413"/>
      <c r="E167" s="417"/>
      <c r="F167" s="413"/>
      <c r="G167" s="413"/>
      <c r="H167" s="419"/>
      <c r="I167" s="437"/>
      <c r="J167" s="413"/>
      <c r="K167" s="417"/>
      <c r="L167" s="424"/>
    </row>
    <row r="168" spans="1:14" ht="12.75" customHeight="1" thickTop="1" thickBot="1" x14ac:dyDescent="0.25">
      <c r="A168" s="1854" t="s">
        <v>94</v>
      </c>
      <c r="B168" s="1855"/>
      <c r="C168" s="413"/>
      <c r="D168" s="413"/>
      <c r="E168" s="425">
        <f>SUM(E154,E166,E167)</f>
        <v>0</v>
      </c>
      <c r="F168" s="413"/>
      <c r="G168" s="413"/>
      <c r="H168" s="425">
        <f>SUM(H154,H166,H167)</f>
        <v>221000</v>
      </c>
      <c r="I168" s="437"/>
      <c r="J168" s="413"/>
      <c r="K168" s="425">
        <f>SUM(K154,K166,K167)</f>
        <v>221000</v>
      </c>
      <c r="L168" s="425">
        <f>SUM(L154,L166,L167)</f>
        <v>221000</v>
      </c>
    </row>
    <row r="169" spans="1:14" ht="23.25" thickTop="1" x14ac:dyDescent="0.2">
      <c r="A169" s="1823" t="s">
        <v>1177</v>
      </c>
      <c r="B169" s="467"/>
      <c r="C169" s="413"/>
      <c r="D169" s="413"/>
      <c r="E169" s="413"/>
      <c r="F169" s="413"/>
      <c r="G169" s="413"/>
      <c r="H169" s="416"/>
      <c r="I169" s="413"/>
      <c r="J169" s="413"/>
      <c r="K169" s="440">
        <f>'Revenues 9-14'!E275-'Expenditures 15-22'!K168</f>
        <v>344</v>
      </c>
      <c r="L169" s="416"/>
    </row>
    <row r="170" spans="1:14" s="870" customFormat="1" ht="9" customHeight="1" x14ac:dyDescent="0.2">
      <c r="A170" s="1830"/>
      <c r="B170" s="900"/>
      <c r="C170" s="897"/>
      <c r="D170" s="897"/>
      <c r="E170" s="897"/>
      <c r="F170" s="897"/>
      <c r="G170" s="897"/>
      <c r="H170" s="897"/>
      <c r="I170" s="897"/>
      <c r="J170" s="897"/>
      <c r="K170" s="897"/>
      <c r="L170" s="897"/>
      <c r="M170" s="909"/>
      <c r="N170" s="909"/>
    </row>
    <row r="171" spans="1:14" s="16" customFormat="1" ht="30" customHeight="1" x14ac:dyDescent="0.2">
      <c r="A171" s="1833"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4" t="s">
        <v>694</v>
      </c>
      <c r="B173" s="208"/>
      <c r="C173" s="417"/>
      <c r="D173" s="417"/>
      <c r="E173" s="417"/>
      <c r="F173" s="413"/>
      <c r="G173" s="413"/>
      <c r="H173" s="417"/>
      <c r="I173" s="413"/>
      <c r="J173" s="413"/>
      <c r="K173" s="417"/>
      <c r="L173" s="417"/>
      <c r="M173" s="909"/>
      <c r="N173" s="909"/>
    </row>
    <row r="174" spans="1:14" ht="12.75" customHeight="1" x14ac:dyDescent="0.2">
      <c r="A174" s="1811" t="s">
        <v>173</v>
      </c>
      <c r="B174" s="267">
        <v>2190</v>
      </c>
      <c r="C174" s="412"/>
      <c r="D174" s="412"/>
      <c r="E174" s="412"/>
      <c r="F174" s="412"/>
      <c r="G174" s="412"/>
      <c r="H174" s="412"/>
      <c r="I174" s="436"/>
      <c r="J174" s="436"/>
      <c r="K174" s="414">
        <f>SUM(C174:J174)</f>
        <v>0</v>
      </c>
      <c r="L174" s="412"/>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7">
        <v>2550</v>
      </c>
      <c r="C176" s="412">
        <v>4086</v>
      </c>
      <c r="D176" s="412"/>
      <c r="E176" s="412">
        <v>441591</v>
      </c>
      <c r="F176" s="412"/>
      <c r="G176" s="412"/>
      <c r="H176" s="412"/>
      <c r="I176" s="436"/>
      <c r="J176" s="436"/>
      <c r="K176" s="414">
        <f>SUM(C176:J176)</f>
        <v>445677</v>
      </c>
      <c r="L176" s="412">
        <v>455266</v>
      </c>
    </row>
    <row r="177" spans="1:14" ht="12.75" customHeight="1" thickBot="1" x14ac:dyDescent="0.25">
      <c r="A177" s="1818" t="s">
        <v>1156</v>
      </c>
      <c r="B177" s="1859">
        <v>2900</v>
      </c>
      <c r="C177" s="423"/>
      <c r="D177" s="423"/>
      <c r="E177" s="423"/>
      <c r="F177" s="423"/>
      <c r="G177" s="423"/>
      <c r="H177" s="423"/>
      <c r="I177" s="808"/>
      <c r="J177" s="808"/>
      <c r="K177" s="425">
        <f>SUM(C177:J177)</f>
        <v>0</v>
      </c>
      <c r="L177" s="423"/>
    </row>
    <row r="178" spans="1:14" ht="12.75" customHeight="1" thickTop="1" thickBot="1" x14ac:dyDescent="0.25">
      <c r="A178" s="1835" t="s">
        <v>972</v>
      </c>
      <c r="B178" s="468" t="s">
        <v>668</v>
      </c>
      <c r="C178" s="425">
        <f>SUM(C174,C176,C177)</f>
        <v>4086</v>
      </c>
      <c r="D178" s="425">
        <f t="shared" ref="D178:J178" si="17">SUM(D174,D176,D177)</f>
        <v>0</v>
      </c>
      <c r="E178" s="425">
        <f t="shared" si="17"/>
        <v>441591</v>
      </c>
      <c r="F178" s="425">
        <f t="shared" si="17"/>
        <v>0</v>
      </c>
      <c r="G178" s="425">
        <f t="shared" si="17"/>
        <v>0</v>
      </c>
      <c r="H178" s="425">
        <f t="shared" si="17"/>
        <v>0</v>
      </c>
      <c r="I178" s="425">
        <f t="shared" si="17"/>
        <v>0</v>
      </c>
      <c r="J178" s="425">
        <f t="shared" si="17"/>
        <v>0</v>
      </c>
      <c r="K178" s="425">
        <f>SUM(K174,K176,K177)</f>
        <v>445677</v>
      </c>
      <c r="L178" s="425">
        <f>SUM(L174, L176:L177)</f>
        <v>455266</v>
      </c>
    </row>
    <row r="179" spans="1:14" ht="18" customHeight="1" thickTop="1" thickBot="1" x14ac:dyDescent="0.25">
      <c r="A179" s="1860" t="s">
        <v>1115</v>
      </c>
      <c r="B179" s="1804">
        <v>3000</v>
      </c>
      <c r="C179" s="424"/>
      <c r="D179" s="424"/>
      <c r="E179" s="424"/>
      <c r="F179" s="424"/>
      <c r="G179" s="424"/>
      <c r="H179" s="424"/>
      <c r="I179" s="429"/>
      <c r="J179" s="429"/>
      <c r="K179" s="415">
        <f>SUM(C179:J179)</f>
        <v>0</v>
      </c>
      <c r="L179" s="424"/>
    </row>
    <row r="180" spans="1:14" s="19" customFormat="1" ht="18" customHeight="1" thickTop="1" x14ac:dyDescent="0.2">
      <c r="A180" s="1820" t="s">
        <v>95</v>
      </c>
      <c r="B180" s="1867" t="s">
        <v>1028</v>
      </c>
      <c r="C180" s="413"/>
      <c r="D180" s="413"/>
      <c r="E180" s="413"/>
      <c r="F180" s="413"/>
      <c r="G180" s="413"/>
      <c r="H180" s="413"/>
      <c r="I180" s="413"/>
      <c r="J180" s="413"/>
      <c r="K180" s="413"/>
      <c r="L180" s="413"/>
      <c r="M180" s="909"/>
      <c r="N180" s="909"/>
    </row>
    <row r="181" spans="1:14" s="19" customFormat="1" x14ac:dyDescent="0.2">
      <c r="A181" s="1815" t="s">
        <v>1347</v>
      </c>
      <c r="B181" s="208"/>
      <c r="C181" s="413"/>
      <c r="D181" s="413"/>
      <c r="E181" s="413"/>
      <c r="F181" s="413"/>
      <c r="G181" s="413"/>
      <c r="H181" s="413"/>
      <c r="I181" s="413"/>
      <c r="J181" s="413"/>
      <c r="K181" s="413"/>
      <c r="L181" s="413"/>
      <c r="M181" s="909"/>
      <c r="N181" s="909"/>
    </row>
    <row r="182" spans="1:14" x14ac:dyDescent="0.2">
      <c r="A182" s="1811" t="s">
        <v>586</v>
      </c>
      <c r="B182" s="267">
        <v>4110</v>
      </c>
      <c r="C182" s="413"/>
      <c r="D182" s="413"/>
      <c r="E182" s="412"/>
      <c r="F182" s="413"/>
      <c r="G182" s="413"/>
      <c r="H182" s="412"/>
      <c r="I182" s="507"/>
      <c r="J182" s="413"/>
      <c r="K182" s="414">
        <f t="shared" ref="K182:K187" si="18">SUM(E182,H182)</f>
        <v>0</v>
      </c>
      <c r="L182" s="412"/>
    </row>
    <row r="183" spans="1:14" x14ac:dyDescent="0.2">
      <c r="A183" s="1811" t="s">
        <v>349</v>
      </c>
      <c r="B183" s="267">
        <v>4120</v>
      </c>
      <c r="C183" s="413"/>
      <c r="D183" s="413"/>
      <c r="E183" s="412"/>
      <c r="F183" s="413"/>
      <c r="G183" s="413"/>
      <c r="H183" s="412"/>
      <c r="I183" s="507"/>
      <c r="J183" s="413"/>
      <c r="K183" s="414">
        <f t="shared" si="18"/>
        <v>0</v>
      </c>
      <c r="L183" s="412"/>
    </row>
    <row r="184" spans="1:14" x14ac:dyDescent="0.2">
      <c r="A184" s="1811" t="s">
        <v>350</v>
      </c>
      <c r="B184" s="114">
        <v>4130</v>
      </c>
      <c r="C184" s="413"/>
      <c r="D184" s="413"/>
      <c r="E184" s="412"/>
      <c r="F184" s="413"/>
      <c r="G184" s="413"/>
      <c r="H184" s="412"/>
      <c r="I184" s="507"/>
      <c r="J184" s="413"/>
      <c r="K184" s="414">
        <f t="shared" si="18"/>
        <v>0</v>
      </c>
      <c r="L184" s="412"/>
    </row>
    <row r="185" spans="1:14" x14ac:dyDescent="0.2">
      <c r="A185" s="1811" t="s">
        <v>812</v>
      </c>
      <c r="B185" s="267">
        <v>4140</v>
      </c>
      <c r="C185" s="413"/>
      <c r="D185" s="413"/>
      <c r="E185" s="412"/>
      <c r="F185" s="413"/>
      <c r="G185" s="413"/>
      <c r="H185" s="412"/>
      <c r="I185" s="507"/>
      <c r="J185" s="413"/>
      <c r="K185" s="414">
        <f t="shared" si="18"/>
        <v>0</v>
      </c>
      <c r="L185" s="412"/>
    </row>
    <row r="186" spans="1:14" x14ac:dyDescent="0.2">
      <c r="A186" s="1811" t="s">
        <v>90</v>
      </c>
      <c r="B186" s="267">
        <v>4170</v>
      </c>
      <c r="C186" s="413"/>
      <c r="D186" s="413"/>
      <c r="E186" s="412"/>
      <c r="F186" s="413"/>
      <c r="G186" s="413"/>
      <c r="H186" s="412"/>
      <c r="I186" s="507"/>
      <c r="J186" s="413"/>
      <c r="K186" s="414">
        <f t="shared" si="18"/>
        <v>0</v>
      </c>
      <c r="L186" s="412"/>
    </row>
    <row r="187" spans="1:14" ht="22.5" x14ac:dyDescent="0.2">
      <c r="A187" s="1817"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1" t="s">
        <v>96</v>
      </c>
      <c r="B189" s="269" t="s">
        <v>1106</v>
      </c>
      <c r="C189" s="413"/>
      <c r="D189" s="413"/>
      <c r="E189" s="1861"/>
      <c r="F189" s="413"/>
      <c r="G189" s="413"/>
      <c r="H189" s="1861"/>
      <c r="I189" s="507"/>
      <c r="J189" s="413"/>
      <c r="K189" s="430">
        <f>SUM(E189,H189)</f>
        <v>0</v>
      </c>
      <c r="L189" s="1861"/>
    </row>
    <row r="190" spans="1:14" ht="12.75" customHeight="1" thickBot="1" x14ac:dyDescent="0.25">
      <c r="A190" s="887" t="s">
        <v>1915</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9"/>
      <c r="N191" s="909"/>
    </row>
    <row r="192" spans="1:14" s="19" customFormat="1" ht="13.5" customHeight="1" x14ac:dyDescent="0.2">
      <c r="A192" s="1826" t="s">
        <v>97</v>
      </c>
      <c r="B192" s="208"/>
      <c r="C192" s="413"/>
      <c r="D192" s="413"/>
      <c r="E192" s="413"/>
      <c r="F192" s="413"/>
      <c r="G192" s="413"/>
      <c r="H192" s="413"/>
      <c r="I192" s="413"/>
      <c r="J192" s="413"/>
      <c r="K192" s="413"/>
      <c r="L192" s="413"/>
      <c r="M192" s="909"/>
      <c r="N192" s="909"/>
    </row>
    <row r="193" spans="1:14" x14ac:dyDescent="0.2">
      <c r="A193" s="1811" t="s">
        <v>91</v>
      </c>
      <c r="B193" s="267">
        <v>5110</v>
      </c>
      <c r="C193" s="413"/>
      <c r="D193" s="413"/>
      <c r="E193" s="413"/>
      <c r="F193" s="413"/>
      <c r="G193" s="413"/>
      <c r="H193" s="412"/>
      <c r="I193" s="413"/>
      <c r="J193" s="413"/>
      <c r="K193" s="414">
        <f>SUM(H193)</f>
        <v>0</v>
      </c>
      <c r="L193" s="412"/>
    </row>
    <row r="194" spans="1:14" x14ac:dyDescent="0.2">
      <c r="A194" s="1811" t="s">
        <v>92</v>
      </c>
      <c r="B194" s="267">
        <v>5120</v>
      </c>
      <c r="C194" s="413"/>
      <c r="D194" s="413"/>
      <c r="E194" s="413"/>
      <c r="F194" s="413"/>
      <c r="G194" s="413"/>
      <c r="H194" s="412"/>
      <c r="I194" s="413"/>
      <c r="J194" s="413"/>
      <c r="K194" s="414">
        <f>SUM(H194)</f>
        <v>0</v>
      </c>
      <c r="L194" s="412"/>
    </row>
    <row r="195" spans="1:14" ht="12.75" customHeight="1" x14ac:dyDescent="0.2">
      <c r="A195" s="1811" t="s">
        <v>1391</v>
      </c>
      <c r="B195" s="114" t="s">
        <v>721</v>
      </c>
      <c r="C195" s="413"/>
      <c r="D195" s="413"/>
      <c r="E195" s="413"/>
      <c r="F195" s="413"/>
      <c r="G195" s="413"/>
      <c r="H195" s="412"/>
      <c r="I195" s="413"/>
      <c r="J195" s="413"/>
      <c r="K195" s="414">
        <f>SUM(H195)</f>
        <v>0</v>
      </c>
      <c r="L195" s="412"/>
    </row>
    <row r="196" spans="1:14" x14ac:dyDescent="0.2">
      <c r="A196" s="1811" t="s">
        <v>93</v>
      </c>
      <c r="B196" s="267" t="s">
        <v>692</v>
      </c>
      <c r="C196" s="413"/>
      <c r="D196" s="413"/>
      <c r="E196" s="413"/>
      <c r="F196" s="413"/>
      <c r="G196" s="413"/>
      <c r="H196" s="412"/>
      <c r="I196" s="413"/>
      <c r="J196" s="413"/>
      <c r="K196" s="414">
        <f>SUM(H196)</f>
        <v>0</v>
      </c>
      <c r="L196" s="412"/>
    </row>
    <row r="197" spans="1:14" x14ac:dyDescent="0.2">
      <c r="A197" s="1836"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8">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5" t="s">
        <v>885</v>
      </c>
      <c r="B201" s="537" t="s">
        <v>88</v>
      </c>
      <c r="C201" s="413"/>
      <c r="D201" s="413"/>
      <c r="E201" s="413"/>
      <c r="F201" s="413"/>
      <c r="G201" s="413"/>
      <c r="H201" s="436"/>
      <c r="I201" s="413"/>
      <c r="J201" s="413"/>
      <c r="K201" s="1061">
        <f>H201</f>
        <v>0</v>
      </c>
      <c r="L201" s="412"/>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4" t="s">
        <v>1029</v>
      </c>
      <c r="C203" s="417"/>
      <c r="D203" s="417"/>
      <c r="E203" s="417"/>
      <c r="F203" s="417"/>
      <c r="G203" s="417"/>
      <c r="H203" s="417"/>
      <c r="I203" s="413"/>
      <c r="J203" s="413"/>
      <c r="K203" s="417"/>
      <c r="L203" s="424"/>
    </row>
    <row r="204" spans="1:14" ht="12.75" customHeight="1" thickTop="1" thickBot="1" x14ac:dyDescent="0.25">
      <c r="A204" s="1832" t="s">
        <v>317</v>
      </c>
      <c r="B204" s="470"/>
      <c r="C204" s="415">
        <f>SUM(C178,C179)</f>
        <v>4086</v>
      </c>
      <c r="D204" s="415">
        <f>SUM(D178,D179)</f>
        <v>0</v>
      </c>
      <c r="E204" s="415">
        <f>SUM(E178,E179,E190)</f>
        <v>441591</v>
      </c>
      <c r="F204" s="415">
        <f>SUM(F178,F179)</f>
        <v>0</v>
      </c>
      <c r="G204" s="415">
        <f>SUM(G178,G179)</f>
        <v>0</v>
      </c>
      <c r="H204" s="415">
        <f>SUM(H178,H179,H190,H202,H203)</f>
        <v>0</v>
      </c>
      <c r="I204" s="415">
        <f>SUM(I178,I179)</f>
        <v>0</v>
      </c>
      <c r="J204" s="415">
        <f>SUM(J178,J179)</f>
        <v>0</v>
      </c>
      <c r="K204" s="414">
        <f>SUM(K178,K179,K190,K202,K203)</f>
        <v>445677</v>
      </c>
      <c r="L204" s="415">
        <f>SUM(L178,L179,L190,L202,L203)</f>
        <v>455266</v>
      </c>
    </row>
    <row r="205" spans="1:14" ht="23.25" thickTop="1" x14ac:dyDescent="0.2">
      <c r="A205" s="1823" t="s">
        <v>1177</v>
      </c>
      <c r="B205" s="467"/>
      <c r="C205" s="416"/>
      <c r="D205" s="416"/>
      <c r="E205" s="416"/>
      <c r="F205" s="416"/>
      <c r="G205" s="416"/>
      <c r="H205" s="416"/>
      <c r="I205" s="413"/>
      <c r="J205" s="413"/>
      <c r="K205" s="440">
        <f>'Revenues 9-14'!F275-'Expenditures 15-22'!K204</f>
        <v>-104445</v>
      </c>
      <c r="L205" s="416"/>
    </row>
    <row r="206" spans="1:14" s="870" customFormat="1" ht="9" customHeight="1" x14ac:dyDescent="0.2">
      <c r="A206" s="1830"/>
      <c r="B206" s="900"/>
      <c r="C206" s="897"/>
      <c r="D206" s="897"/>
      <c r="E206" s="897"/>
      <c r="F206" s="897"/>
      <c r="G206" s="897"/>
      <c r="H206" s="897"/>
      <c r="I206" s="897"/>
      <c r="J206" s="897"/>
      <c r="K206" s="897"/>
      <c r="L206" s="897"/>
      <c r="M206" s="909"/>
      <c r="N206" s="909"/>
    </row>
    <row r="207" spans="1:14" s="16" customFormat="1" ht="30" customHeight="1" x14ac:dyDescent="0.2">
      <c r="A207" s="2252" t="s">
        <v>1141</v>
      </c>
      <c r="B207" s="2253"/>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1" t="s">
        <v>1137</v>
      </c>
      <c r="B209" s="267">
        <v>1100</v>
      </c>
      <c r="C209" s="413"/>
      <c r="D209" s="412">
        <v>43861</v>
      </c>
      <c r="E209" s="413"/>
      <c r="F209" s="413"/>
      <c r="G209" s="413"/>
      <c r="H209" s="413"/>
      <c r="I209" s="413"/>
      <c r="J209" s="413"/>
      <c r="K209" s="414">
        <f>D209</f>
        <v>43861</v>
      </c>
      <c r="L209" s="412">
        <v>42155</v>
      </c>
    </row>
    <row r="210" spans="1:12" x14ac:dyDescent="0.2">
      <c r="A210" s="1811" t="s">
        <v>171</v>
      </c>
      <c r="B210" s="267" t="s">
        <v>1143</v>
      </c>
      <c r="C210" s="413"/>
      <c r="D210" s="436"/>
      <c r="E210" s="413"/>
      <c r="F210" s="413"/>
      <c r="G210" s="413"/>
      <c r="H210" s="413"/>
      <c r="I210" s="413"/>
      <c r="J210" s="413"/>
      <c r="K210" s="414">
        <f t="shared" ref="K210:K222" si="19">D210</f>
        <v>0</v>
      </c>
      <c r="L210" s="412"/>
    </row>
    <row r="211" spans="1:12" x14ac:dyDescent="0.2">
      <c r="A211" s="1811" t="s">
        <v>172</v>
      </c>
      <c r="B211" s="267">
        <v>1200</v>
      </c>
      <c r="C211" s="413"/>
      <c r="D211" s="412">
        <v>71133</v>
      </c>
      <c r="E211" s="413"/>
      <c r="F211" s="413"/>
      <c r="G211" s="413"/>
      <c r="H211" s="413"/>
      <c r="I211" s="413"/>
      <c r="J211" s="413"/>
      <c r="K211" s="414">
        <f t="shared" si="19"/>
        <v>71133</v>
      </c>
      <c r="L211" s="412">
        <v>78965</v>
      </c>
    </row>
    <row r="212" spans="1:12" x14ac:dyDescent="0.2">
      <c r="A212" s="1811" t="s">
        <v>318</v>
      </c>
      <c r="B212" s="267" t="s">
        <v>1144</v>
      </c>
      <c r="C212" s="413"/>
      <c r="D212" s="436">
        <v>10692</v>
      </c>
      <c r="E212" s="413"/>
      <c r="F212" s="413"/>
      <c r="G212" s="413"/>
      <c r="H212" s="413"/>
      <c r="I212" s="413"/>
      <c r="J212" s="413"/>
      <c r="K212" s="414">
        <f t="shared" si="19"/>
        <v>10692</v>
      </c>
      <c r="L212" s="412">
        <v>10550</v>
      </c>
    </row>
    <row r="213" spans="1:12" x14ac:dyDescent="0.2">
      <c r="A213" s="1811" t="s">
        <v>319</v>
      </c>
      <c r="B213" s="267">
        <v>1250</v>
      </c>
      <c r="C213" s="413"/>
      <c r="D213" s="412">
        <v>34111</v>
      </c>
      <c r="E213" s="413"/>
      <c r="F213" s="413"/>
      <c r="G213" s="413"/>
      <c r="H213" s="413"/>
      <c r="I213" s="413"/>
      <c r="J213" s="413"/>
      <c r="K213" s="414">
        <f t="shared" si="19"/>
        <v>34111</v>
      </c>
      <c r="L213" s="412">
        <v>39015</v>
      </c>
    </row>
    <row r="214" spans="1:12" x14ac:dyDescent="0.2">
      <c r="A214" s="1811" t="s">
        <v>320</v>
      </c>
      <c r="B214" s="267" t="s">
        <v>169</v>
      </c>
      <c r="C214" s="413"/>
      <c r="D214" s="436"/>
      <c r="E214" s="413"/>
      <c r="F214" s="413"/>
      <c r="G214" s="413"/>
      <c r="H214" s="413"/>
      <c r="I214" s="413"/>
      <c r="J214" s="413"/>
      <c r="K214" s="414">
        <f t="shared" si="19"/>
        <v>0</v>
      </c>
      <c r="L214" s="412">
        <v>10</v>
      </c>
    </row>
    <row r="215" spans="1:12" x14ac:dyDescent="0.2">
      <c r="A215" s="1811" t="s">
        <v>1138</v>
      </c>
      <c r="B215" s="267">
        <v>1300</v>
      </c>
      <c r="C215" s="413"/>
      <c r="D215" s="412"/>
      <c r="E215" s="413"/>
      <c r="F215" s="413"/>
      <c r="G215" s="413"/>
      <c r="H215" s="413"/>
      <c r="I215" s="413"/>
      <c r="J215" s="413"/>
      <c r="K215" s="414">
        <f t="shared" si="19"/>
        <v>0</v>
      </c>
      <c r="L215" s="412"/>
    </row>
    <row r="216" spans="1:12" x14ac:dyDescent="0.2">
      <c r="A216" s="1811" t="s">
        <v>840</v>
      </c>
      <c r="B216" s="267">
        <v>1400</v>
      </c>
      <c r="C216" s="413"/>
      <c r="D216" s="412"/>
      <c r="E216" s="413"/>
      <c r="F216" s="413"/>
      <c r="G216" s="413"/>
      <c r="H216" s="413"/>
      <c r="I216" s="413"/>
      <c r="J216" s="413"/>
      <c r="K216" s="414">
        <f t="shared" si="19"/>
        <v>0</v>
      </c>
      <c r="L216" s="412"/>
    </row>
    <row r="217" spans="1:12" x14ac:dyDescent="0.2">
      <c r="A217" s="1811" t="s">
        <v>1139</v>
      </c>
      <c r="B217" s="267">
        <v>1500</v>
      </c>
      <c r="C217" s="413"/>
      <c r="D217" s="412">
        <v>1200</v>
      </c>
      <c r="E217" s="413"/>
      <c r="F217" s="413"/>
      <c r="G217" s="413"/>
      <c r="H217" s="413"/>
      <c r="I217" s="413"/>
      <c r="J217" s="413"/>
      <c r="K217" s="414">
        <f t="shared" si="19"/>
        <v>1200</v>
      </c>
      <c r="L217" s="412">
        <v>965</v>
      </c>
    </row>
    <row r="218" spans="1:12" x14ac:dyDescent="0.2">
      <c r="A218" s="1811" t="s">
        <v>1140</v>
      </c>
      <c r="B218" s="267">
        <v>1600</v>
      </c>
      <c r="C218" s="413"/>
      <c r="D218" s="412"/>
      <c r="E218" s="413"/>
      <c r="F218" s="413"/>
      <c r="G218" s="413"/>
      <c r="H218" s="413"/>
      <c r="I218" s="413"/>
      <c r="J218" s="413"/>
      <c r="K218" s="414">
        <f t="shared" si="19"/>
        <v>0</v>
      </c>
      <c r="L218" s="412"/>
    </row>
    <row r="219" spans="1:12" x14ac:dyDescent="0.2">
      <c r="A219" s="1811" t="s">
        <v>1165</v>
      </c>
      <c r="B219" s="267">
        <v>1650</v>
      </c>
      <c r="C219" s="413"/>
      <c r="D219" s="412"/>
      <c r="E219" s="413"/>
      <c r="F219" s="413"/>
      <c r="G219" s="413"/>
      <c r="H219" s="413"/>
      <c r="I219" s="413"/>
      <c r="J219" s="413"/>
      <c r="K219" s="414">
        <f t="shared" si="19"/>
        <v>0</v>
      </c>
      <c r="L219" s="412"/>
    </row>
    <row r="220" spans="1:12" x14ac:dyDescent="0.2">
      <c r="A220" s="1811" t="s">
        <v>841</v>
      </c>
      <c r="B220" s="267" t="s">
        <v>170</v>
      </c>
      <c r="C220" s="413"/>
      <c r="D220" s="436"/>
      <c r="E220" s="413"/>
      <c r="F220" s="413"/>
      <c r="G220" s="413"/>
      <c r="H220" s="413"/>
      <c r="I220" s="413"/>
      <c r="J220" s="413"/>
      <c r="K220" s="414">
        <f t="shared" si="19"/>
        <v>0</v>
      </c>
      <c r="L220" s="412"/>
    </row>
    <row r="221" spans="1:12" x14ac:dyDescent="0.2">
      <c r="A221" s="1811" t="s">
        <v>1285</v>
      </c>
      <c r="B221" s="267">
        <v>1800</v>
      </c>
      <c r="C221" s="413"/>
      <c r="D221" s="412"/>
      <c r="E221" s="413"/>
      <c r="F221" s="413"/>
      <c r="G221" s="413"/>
      <c r="H221" s="413"/>
      <c r="I221" s="413"/>
      <c r="J221" s="413"/>
      <c r="K221" s="414">
        <f t="shared" si="19"/>
        <v>0</v>
      </c>
      <c r="L221" s="412"/>
    </row>
    <row r="222" spans="1:12" x14ac:dyDescent="0.2">
      <c r="A222" s="1811"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160997</v>
      </c>
      <c r="E223" s="413"/>
      <c r="F223" s="413"/>
      <c r="G223" s="413"/>
      <c r="H223" s="413"/>
      <c r="I223" s="413"/>
      <c r="J223" s="413"/>
      <c r="K223" s="415">
        <f>SUM(K209:K222)</f>
        <v>160997</v>
      </c>
      <c r="L223" s="415">
        <f>SUM(L209:L222)</f>
        <v>171660</v>
      </c>
    </row>
    <row r="224" spans="1:12" ht="18" customHeight="1" thickTop="1" x14ac:dyDescent="0.2">
      <c r="A224" s="1821" t="s">
        <v>1042</v>
      </c>
      <c r="B224" s="264"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7">
        <v>2110</v>
      </c>
      <c r="C226" s="413"/>
      <c r="D226" s="412"/>
      <c r="E226" s="413"/>
      <c r="F226" s="413"/>
      <c r="G226" s="413"/>
      <c r="H226" s="413"/>
      <c r="I226" s="413"/>
      <c r="J226" s="413"/>
      <c r="K226" s="414">
        <f t="shared" ref="K226:K231" si="20">D226</f>
        <v>0</v>
      </c>
      <c r="L226" s="412"/>
    </row>
    <row r="227" spans="1:12" x14ac:dyDescent="0.2">
      <c r="A227" s="1811" t="s">
        <v>1288</v>
      </c>
      <c r="B227" s="267">
        <v>2120</v>
      </c>
      <c r="C227" s="413"/>
      <c r="D227" s="412"/>
      <c r="E227" s="413"/>
      <c r="F227" s="413"/>
      <c r="G227" s="413"/>
      <c r="H227" s="413"/>
      <c r="I227" s="413"/>
      <c r="J227" s="413"/>
      <c r="K227" s="414">
        <f t="shared" si="20"/>
        <v>0</v>
      </c>
      <c r="L227" s="412"/>
    </row>
    <row r="228" spans="1:12" x14ac:dyDescent="0.2">
      <c r="A228" s="1811" t="s">
        <v>222</v>
      </c>
      <c r="B228" s="267">
        <v>2130</v>
      </c>
      <c r="C228" s="413"/>
      <c r="D228" s="412">
        <v>6859</v>
      </c>
      <c r="E228" s="413"/>
      <c r="F228" s="413"/>
      <c r="G228" s="413"/>
      <c r="H228" s="413"/>
      <c r="I228" s="413"/>
      <c r="J228" s="413"/>
      <c r="K228" s="414">
        <f t="shared" si="20"/>
        <v>6859</v>
      </c>
      <c r="L228" s="412">
        <v>6500</v>
      </c>
    </row>
    <row r="229" spans="1:12" x14ac:dyDescent="0.2">
      <c r="A229" s="1811" t="s">
        <v>223</v>
      </c>
      <c r="B229" s="267">
        <v>2140</v>
      </c>
      <c r="C229" s="413"/>
      <c r="D229" s="412"/>
      <c r="E229" s="413"/>
      <c r="F229" s="413"/>
      <c r="G229" s="413"/>
      <c r="H229" s="413"/>
      <c r="I229" s="413"/>
      <c r="J229" s="413"/>
      <c r="K229" s="414">
        <f t="shared" si="20"/>
        <v>0</v>
      </c>
      <c r="L229" s="412"/>
    </row>
    <row r="230" spans="1:12" x14ac:dyDescent="0.2">
      <c r="A230" s="1811" t="s">
        <v>224</v>
      </c>
      <c r="B230" s="267">
        <v>2150</v>
      </c>
      <c r="C230" s="413"/>
      <c r="D230" s="412">
        <v>7</v>
      </c>
      <c r="E230" s="413"/>
      <c r="F230" s="413"/>
      <c r="G230" s="413"/>
      <c r="H230" s="413"/>
      <c r="I230" s="413"/>
      <c r="J230" s="413"/>
      <c r="K230" s="414">
        <f t="shared" si="20"/>
        <v>7</v>
      </c>
      <c r="L230" s="412">
        <v>10</v>
      </c>
    </row>
    <row r="231" spans="1:12" x14ac:dyDescent="0.2">
      <c r="A231" s="1811" t="s">
        <v>173</v>
      </c>
      <c r="B231" s="267">
        <v>2190</v>
      </c>
      <c r="C231" s="413"/>
      <c r="D231" s="412">
        <v>6586</v>
      </c>
      <c r="E231" s="413"/>
      <c r="F231" s="413"/>
      <c r="G231" s="413"/>
      <c r="H231" s="413"/>
      <c r="I231" s="413"/>
      <c r="J231" s="413"/>
      <c r="K231" s="414">
        <f t="shared" si="20"/>
        <v>6586</v>
      </c>
      <c r="L231" s="412">
        <v>6475</v>
      </c>
    </row>
    <row r="232" spans="1:12" ht="12.75" customHeight="1" thickBot="1" x14ac:dyDescent="0.25">
      <c r="A232" s="887" t="s">
        <v>659</v>
      </c>
      <c r="B232" s="465" t="s">
        <v>832</v>
      </c>
      <c r="C232" s="413"/>
      <c r="D232" s="415">
        <f>SUM(D226:D231)</f>
        <v>13452</v>
      </c>
      <c r="E232" s="413"/>
      <c r="F232" s="413"/>
      <c r="G232" s="413"/>
      <c r="H232" s="413"/>
      <c r="I232" s="413"/>
      <c r="J232" s="413"/>
      <c r="K232" s="415">
        <f>SUM(K226:K231)</f>
        <v>13452</v>
      </c>
      <c r="L232" s="415">
        <f>SUM(L226:L231)</f>
        <v>12985</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7">
        <v>2210</v>
      </c>
      <c r="C234" s="413"/>
      <c r="D234" s="418">
        <v>9749</v>
      </c>
      <c r="E234" s="413"/>
      <c r="F234" s="413"/>
      <c r="G234" s="413"/>
      <c r="H234" s="413"/>
      <c r="I234" s="413"/>
      <c r="J234" s="413"/>
      <c r="K234" s="420">
        <f>D234</f>
        <v>9749</v>
      </c>
      <c r="L234" s="418">
        <v>1540</v>
      </c>
    </row>
    <row r="235" spans="1:12" x14ac:dyDescent="0.2">
      <c r="A235" s="1811" t="s">
        <v>976</v>
      </c>
      <c r="B235" s="267">
        <v>2220</v>
      </c>
      <c r="C235" s="413"/>
      <c r="D235" s="412">
        <v>187</v>
      </c>
      <c r="E235" s="413"/>
      <c r="F235" s="413"/>
      <c r="G235" s="413"/>
      <c r="H235" s="413"/>
      <c r="I235" s="413"/>
      <c r="J235" s="413"/>
      <c r="K235" s="420">
        <f>D235</f>
        <v>187</v>
      </c>
      <c r="L235" s="412"/>
    </row>
    <row r="236" spans="1:12" x14ac:dyDescent="0.2">
      <c r="A236" s="1811" t="s">
        <v>977</v>
      </c>
      <c r="B236" s="267">
        <v>2230</v>
      </c>
      <c r="C236" s="413"/>
      <c r="D236" s="412"/>
      <c r="E236" s="413"/>
      <c r="F236" s="413"/>
      <c r="G236" s="413"/>
      <c r="H236" s="413"/>
      <c r="I236" s="413"/>
      <c r="J236" s="413"/>
      <c r="K236" s="420">
        <f>D236</f>
        <v>0</v>
      </c>
      <c r="L236" s="412"/>
    </row>
    <row r="237" spans="1:12" ht="12.75" customHeight="1" thickBot="1" x14ac:dyDescent="0.25">
      <c r="A237" s="1837" t="s">
        <v>660</v>
      </c>
      <c r="B237" s="878">
        <v>2200</v>
      </c>
      <c r="C237" s="413"/>
      <c r="D237" s="415">
        <f>SUM(D234:D236)</f>
        <v>9936</v>
      </c>
      <c r="E237" s="413"/>
      <c r="F237" s="413"/>
      <c r="G237" s="413"/>
      <c r="H237" s="413"/>
      <c r="I237" s="413"/>
      <c r="J237" s="413"/>
      <c r="K237" s="415">
        <f>SUM(K234:K236)</f>
        <v>9936</v>
      </c>
      <c r="L237" s="415">
        <f>SUM(L234:L236)</f>
        <v>1540</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7">
        <v>2310</v>
      </c>
      <c r="C239" s="413"/>
      <c r="D239" s="418"/>
      <c r="E239" s="413"/>
      <c r="F239" s="413"/>
      <c r="G239" s="413"/>
      <c r="H239" s="413"/>
      <c r="I239" s="413"/>
      <c r="J239" s="413"/>
      <c r="K239" s="420">
        <f>D239</f>
        <v>0</v>
      </c>
      <c r="L239" s="418"/>
    </row>
    <row r="240" spans="1:12" x14ac:dyDescent="0.2">
      <c r="A240" s="1811" t="s">
        <v>979</v>
      </c>
      <c r="B240" s="267">
        <v>2320</v>
      </c>
      <c r="C240" s="413"/>
      <c r="D240" s="412">
        <v>32518</v>
      </c>
      <c r="E240" s="413"/>
      <c r="F240" s="413"/>
      <c r="G240" s="413"/>
      <c r="H240" s="413"/>
      <c r="I240" s="413"/>
      <c r="J240" s="413"/>
      <c r="K240" s="420">
        <f t="shared" ref="K240:K250" si="21">D240</f>
        <v>32518</v>
      </c>
      <c r="L240" s="412">
        <v>31900</v>
      </c>
    </row>
    <row r="241" spans="1:12" x14ac:dyDescent="0.2">
      <c r="A241" s="1811" t="s">
        <v>980</v>
      </c>
      <c r="B241" s="267">
        <v>2330</v>
      </c>
      <c r="C241" s="413"/>
      <c r="D241" s="412"/>
      <c r="E241" s="413"/>
      <c r="F241" s="413"/>
      <c r="G241" s="413"/>
      <c r="H241" s="413"/>
      <c r="I241" s="413"/>
      <c r="J241" s="413"/>
      <c r="K241" s="420">
        <f t="shared" si="21"/>
        <v>0</v>
      </c>
      <c r="L241" s="412"/>
    </row>
    <row r="242" spans="1:12" x14ac:dyDescent="0.2">
      <c r="A242" s="1812" t="s">
        <v>340</v>
      </c>
      <c r="B242" s="292" t="s">
        <v>321</v>
      </c>
      <c r="C242" s="413"/>
      <c r="D242" s="691"/>
      <c r="E242" s="413"/>
      <c r="F242" s="413"/>
      <c r="G242" s="413"/>
      <c r="H242" s="413"/>
      <c r="I242" s="413"/>
      <c r="J242" s="413"/>
      <c r="K242" s="420">
        <f t="shared" si="21"/>
        <v>0</v>
      </c>
      <c r="L242" s="412"/>
    </row>
    <row r="243" spans="1:12" ht="23.25" customHeight="1" x14ac:dyDescent="0.2">
      <c r="A243" s="1812" t="s">
        <v>341</v>
      </c>
      <c r="B243" s="527" t="s">
        <v>322</v>
      </c>
      <c r="C243" s="413"/>
      <c r="D243" s="691"/>
      <c r="E243" s="413"/>
      <c r="F243" s="413"/>
      <c r="G243" s="413"/>
      <c r="H243" s="413"/>
      <c r="I243" s="413"/>
      <c r="J243" s="413"/>
      <c r="K243" s="420">
        <f t="shared" si="21"/>
        <v>0</v>
      </c>
      <c r="L243" s="412"/>
    </row>
    <row r="244" spans="1:12" x14ac:dyDescent="0.2">
      <c r="A244" s="1812" t="s">
        <v>342</v>
      </c>
      <c r="B244" s="292" t="s">
        <v>323</v>
      </c>
      <c r="C244" s="413"/>
      <c r="D244" s="691"/>
      <c r="E244" s="413"/>
      <c r="F244" s="413"/>
      <c r="G244" s="413"/>
      <c r="H244" s="413"/>
      <c r="I244" s="413"/>
      <c r="J244" s="413"/>
      <c r="K244" s="420">
        <f t="shared" si="21"/>
        <v>0</v>
      </c>
      <c r="L244" s="412"/>
    </row>
    <row r="245" spans="1:12" x14ac:dyDescent="0.2">
      <c r="A245" s="1812" t="s">
        <v>274</v>
      </c>
      <c r="B245" s="292" t="s">
        <v>324</v>
      </c>
      <c r="C245" s="413"/>
      <c r="D245" s="691"/>
      <c r="E245" s="413"/>
      <c r="F245" s="413"/>
      <c r="G245" s="413"/>
      <c r="H245" s="413"/>
      <c r="I245" s="413"/>
      <c r="J245" s="413"/>
      <c r="K245" s="420">
        <f t="shared" si="21"/>
        <v>0</v>
      </c>
      <c r="L245" s="412"/>
    </row>
    <row r="246" spans="1:12" x14ac:dyDescent="0.2">
      <c r="A246" s="1812" t="s">
        <v>817</v>
      </c>
      <c r="B246" s="292" t="s">
        <v>325</v>
      </c>
      <c r="C246" s="413"/>
      <c r="D246" s="691"/>
      <c r="E246" s="413"/>
      <c r="F246" s="413"/>
      <c r="G246" s="413"/>
      <c r="H246" s="413"/>
      <c r="I246" s="413"/>
      <c r="J246" s="413"/>
      <c r="K246" s="420">
        <f t="shared" si="21"/>
        <v>0</v>
      </c>
      <c r="L246" s="412"/>
    </row>
    <row r="247" spans="1:12" x14ac:dyDescent="0.2">
      <c r="A247" s="1812" t="s">
        <v>275</v>
      </c>
      <c r="B247" s="292" t="s">
        <v>326</v>
      </c>
      <c r="C247" s="413"/>
      <c r="D247" s="691"/>
      <c r="E247" s="413"/>
      <c r="F247" s="413"/>
      <c r="G247" s="413"/>
      <c r="H247" s="413"/>
      <c r="I247" s="413"/>
      <c r="J247" s="413"/>
      <c r="K247" s="420">
        <f t="shared" si="21"/>
        <v>0</v>
      </c>
      <c r="L247" s="412"/>
    </row>
    <row r="248" spans="1:12" ht="22.5" x14ac:dyDescent="0.2">
      <c r="A248" s="1812" t="s">
        <v>1215</v>
      </c>
      <c r="B248" s="527" t="s">
        <v>327</v>
      </c>
      <c r="C248" s="413"/>
      <c r="D248" s="691"/>
      <c r="E248" s="413"/>
      <c r="F248" s="413"/>
      <c r="G248" s="413"/>
      <c r="H248" s="413"/>
      <c r="I248" s="413"/>
      <c r="J248" s="413"/>
      <c r="K248" s="420">
        <f t="shared" si="21"/>
        <v>0</v>
      </c>
      <c r="L248" s="412"/>
    </row>
    <row r="249" spans="1:12" x14ac:dyDescent="0.2">
      <c r="A249" s="1812" t="s">
        <v>1216</v>
      </c>
      <c r="B249" s="292" t="s">
        <v>328</v>
      </c>
      <c r="C249" s="413"/>
      <c r="D249" s="691"/>
      <c r="E249" s="413"/>
      <c r="F249" s="413"/>
      <c r="G249" s="413"/>
      <c r="H249" s="413"/>
      <c r="I249" s="413"/>
      <c r="J249" s="413"/>
      <c r="K249" s="420">
        <f t="shared" si="21"/>
        <v>0</v>
      </c>
      <c r="L249" s="412"/>
    </row>
    <row r="250" spans="1:12" x14ac:dyDescent="0.2">
      <c r="A250" s="1812"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32518</v>
      </c>
      <c r="E251" s="413"/>
      <c r="F251" s="413"/>
      <c r="G251" s="413"/>
      <c r="H251" s="413"/>
      <c r="I251" s="413"/>
      <c r="J251" s="413"/>
      <c r="K251" s="415">
        <f>SUM(K239:K250)</f>
        <v>32518</v>
      </c>
      <c r="L251" s="415">
        <f>SUM(L239:L250)</f>
        <v>31900</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16407</v>
      </c>
      <c r="E253" s="413"/>
      <c r="F253" s="413"/>
      <c r="G253" s="413"/>
      <c r="H253" s="413"/>
      <c r="I253" s="413"/>
      <c r="J253" s="413"/>
      <c r="K253" s="420">
        <f>D253</f>
        <v>16407</v>
      </c>
      <c r="L253" s="418">
        <v>18890</v>
      </c>
    </row>
    <row r="254" spans="1:12" ht="23.25" customHeight="1" x14ac:dyDescent="0.2">
      <c r="A254" s="1817" t="s">
        <v>1217</v>
      </c>
      <c r="B254" s="526">
        <v>2490</v>
      </c>
      <c r="C254" s="413"/>
      <c r="D254" s="412"/>
      <c r="E254" s="413"/>
      <c r="F254" s="413"/>
      <c r="G254" s="413"/>
      <c r="H254" s="413"/>
      <c r="I254" s="413"/>
      <c r="J254" s="413"/>
      <c r="K254" s="420">
        <f>D254</f>
        <v>0</v>
      </c>
      <c r="L254" s="412"/>
    </row>
    <row r="255" spans="1:12" ht="12.75" customHeight="1" thickBot="1" x14ac:dyDescent="0.25">
      <c r="A255" s="1832" t="s">
        <v>302</v>
      </c>
      <c r="B255" s="541" t="s">
        <v>35</v>
      </c>
      <c r="C255" s="413"/>
      <c r="D255" s="415">
        <f>SUM(D253:D254)</f>
        <v>16407</v>
      </c>
      <c r="E255" s="413"/>
      <c r="F255" s="413"/>
      <c r="G255" s="413"/>
      <c r="H255" s="413"/>
      <c r="I255" s="413"/>
      <c r="J255" s="413"/>
      <c r="K255" s="415">
        <f>SUM(K253:K254)</f>
        <v>16407</v>
      </c>
      <c r="L255" s="415">
        <f>SUM(L253:L254)</f>
        <v>18890</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25178</v>
      </c>
      <c r="E257" s="413"/>
      <c r="F257" s="413"/>
      <c r="G257" s="413"/>
      <c r="H257" s="413"/>
      <c r="I257" s="413"/>
      <c r="J257" s="413"/>
      <c r="K257" s="420">
        <f>D257</f>
        <v>25178</v>
      </c>
      <c r="L257" s="418">
        <v>13000</v>
      </c>
    </row>
    <row r="258" spans="1:12" x14ac:dyDescent="0.2">
      <c r="A258" s="1811" t="s">
        <v>543</v>
      </c>
      <c r="B258" s="525">
        <v>2520</v>
      </c>
      <c r="C258" s="413"/>
      <c r="D258" s="412"/>
      <c r="E258" s="413"/>
      <c r="F258" s="413"/>
      <c r="G258" s="413"/>
      <c r="H258" s="413"/>
      <c r="I258" s="413"/>
      <c r="J258" s="413"/>
      <c r="K258" s="420">
        <f t="shared" ref="K258:K263" si="22">D258</f>
        <v>0</v>
      </c>
      <c r="L258" s="412"/>
    </row>
    <row r="259" spans="1:12" x14ac:dyDescent="0.2">
      <c r="A259" s="1811" t="s">
        <v>5</v>
      </c>
      <c r="B259" s="267">
        <v>2530</v>
      </c>
      <c r="C259" s="413"/>
      <c r="D259" s="412"/>
      <c r="E259" s="413"/>
      <c r="F259" s="413"/>
      <c r="G259" s="413"/>
      <c r="H259" s="413"/>
      <c r="I259" s="413"/>
      <c r="J259" s="413"/>
      <c r="K259" s="420">
        <f t="shared" si="22"/>
        <v>0</v>
      </c>
      <c r="L259" s="412"/>
    </row>
    <row r="260" spans="1:12" x14ac:dyDescent="0.2">
      <c r="A260" s="1811" t="s">
        <v>221</v>
      </c>
      <c r="B260" s="267">
        <v>2540</v>
      </c>
      <c r="C260" s="413"/>
      <c r="D260" s="412">
        <v>10796</v>
      </c>
      <c r="E260" s="413"/>
      <c r="F260" s="413"/>
      <c r="G260" s="413"/>
      <c r="H260" s="413"/>
      <c r="I260" s="413"/>
      <c r="J260" s="413"/>
      <c r="K260" s="420">
        <f t="shared" si="22"/>
        <v>10796</v>
      </c>
      <c r="L260" s="412">
        <v>11050</v>
      </c>
    </row>
    <row r="261" spans="1:12" x14ac:dyDescent="0.2">
      <c r="A261" s="1811" t="s">
        <v>1129</v>
      </c>
      <c r="B261" s="267">
        <v>2550</v>
      </c>
      <c r="C261" s="413"/>
      <c r="D261" s="412">
        <v>840</v>
      </c>
      <c r="E261" s="413"/>
      <c r="F261" s="413"/>
      <c r="G261" s="413"/>
      <c r="H261" s="413"/>
      <c r="I261" s="413"/>
      <c r="J261" s="413"/>
      <c r="K261" s="420">
        <f t="shared" si="22"/>
        <v>840</v>
      </c>
      <c r="L261" s="412">
        <v>1100</v>
      </c>
    </row>
    <row r="262" spans="1:12" x14ac:dyDescent="0.2">
      <c r="A262" s="1811" t="s">
        <v>107</v>
      </c>
      <c r="B262" s="267">
        <v>2560</v>
      </c>
      <c r="C262" s="413"/>
      <c r="D262" s="412">
        <v>24649</v>
      </c>
      <c r="E262" s="413"/>
      <c r="F262" s="413"/>
      <c r="G262" s="413"/>
      <c r="H262" s="413"/>
      <c r="I262" s="413"/>
      <c r="J262" s="413"/>
      <c r="K262" s="420">
        <f t="shared" si="22"/>
        <v>24649</v>
      </c>
      <c r="L262" s="412">
        <v>30900</v>
      </c>
    </row>
    <row r="263" spans="1:12" x14ac:dyDescent="0.2">
      <c r="A263" s="1811"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61463</v>
      </c>
      <c r="E264" s="413"/>
      <c r="F264" s="413"/>
      <c r="G264" s="413"/>
      <c r="H264" s="413"/>
      <c r="I264" s="413"/>
      <c r="J264" s="413"/>
      <c r="K264" s="415">
        <f>SUM(K257:K263)</f>
        <v>61463</v>
      </c>
      <c r="L264" s="415">
        <f>SUM(L257:L263)</f>
        <v>56050</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7">
        <v>2610</v>
      </c>
      <c r="C266" s="413"/>
      <c r="D266" s="418"/>
      <c r="E266" s="413"/>
      <c r="F266" s="413"/>
      <c r="G266" s="413"/>
      <c r="H266" s="413"/>
      <c r="I266" s="413"/>
      <c r="J266" s="413"/>
      <c r="K266" s="420">
        <f>D266</f>
        <v>0</v>
      </c>
      <c r="L266" s="418"/>
    </row>
    <row r="267" spans="1:12" ht="20.25" customHeight="1" x14ac:dyDescent="0.2">
      <c r="A267" s="1811" t="s">
        <v>711</v>
      </c>
      <c r="B267" s="114">
        <v>2620</v>
      </c>
      <c r="C267" s="413"/>
      <c r="D267" s="412"/>
      <c r="E267" s="413"/>
      <c r="F267" s="413"/>
      <c r="G267" s="413"/>
      <c r="H267" s="413"/>
      <c r="I267" s="413"/>
      <c r="J267" s="413"/>
      <c r="K267" s="420">
        <f>D267</f>
        <v>0</v>
      </c>
      <c r="L267" s="412"/>
    </row>
    <row r="268" spans="1:12" ht="12" customHeight="1" x14ac:dyDescent="0.2">
      <c r="A268" s="1811" t="s">
        <v>1251</v>
      </c>
      <c r="B268" s="267">
        <v>2630</v>
      </c>
      <c r="C268" s="413"/>
      <c r="D268" s="412"/>
      <c r="E268" s="413"/>
      <c r="F268" s="413"/>
      <c r="G268" s="413"/>
      <c r="H268" s="413"/>
      <c r="I268" s="413"/>
      <c r="J268" s="413"/>
      <c r="K268" s="420">
        <f>D268</f>
        <v>0</v>
      </c>
      <c r="L268" s="412"/>
    </row>
    <row r="269" spans="1:12" x14ac:dyDescent="0.2">
      <c r="A269" s="1811" t="s">
        <v>472</v>
      </c>
      <c r="B269" s="267">
        <v>2640</v>
      </c>
      <c r="C269" s="413"/>
      <c r="D269" s="412"/>
      <c r="E269" s="413"/>
      <c r="F269" s="413"/>
      <c r="G269" s="413"/>
      <c r="H269" s="413"/>
      <c r="I269" s="413"/>
      <c r="J269" s="413"/>
      <c r="K269" s="420">
        <f>D269</f>
        <v>0</v>
      </c>
      <c r="L269" s="412"/>
    </row>
    <row r="270" spans="1:12" x14ac:dyDescent="0.2">
      <c r="A270" s="1811" t="s">
        <v>473</v>
      </c>
      <c r="B270" s="267">
        <v>2660</v>
      </c>
      <c r="C270" s="413"/>
      <c r="D270" s="412"/>
      <c r="E270" s="413"/>
      <c r="F270" s="413"/>
      <c r="G270" s="413"/>
      <c r="H270" s="413"/>
      <c r="I270" s="413"/>
      <c r="J270" s="413"/>
      <c r="K270" s="420">
        <f>D270</f>
        <v>0</v>
      </c>
      <c r="L270" s="412"/>
    </row>
    <row r="271" spans="1:12" ht="12.75" customHeight="1" thickBot="1" x14ac:dyDescent="0.25">
      <c r="A271" s="1835"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81" t="s">
        <v>673</v>
      </c>
      <c r="C272" s="413"/>
      <c r="D272" s="1861">
        <v>1047</v>
      </c>
      <c r="E272" s="413"/>
      <c r="F272" s="413"/>
      <c r="G272" s="413"/>
      <c r="H272" s="413"/>
      <c r="I272" s="413"/>
      <c r="J272" s="413"/>
      <c r="K272" s="430">
        <f>D272</f>
        <v>1047</v>
      </c>
      <c r="L272" s="1861">
        <v>260</v>
      </c>
    </row>
    <row r="273" spans="1:12" ht="12.75" customHeight="1" thickBot="1" x14ac:dyDescent="0.25">
      <c r="A273" s="1838" t="s">
        <v>972</v>
      </c>
      <c r="B273" s="879">
        <v>2000</v>
      </c>
      <c r="C273" s="413"/>
      <c r="D273" s="425">
        <f>SUM(D232,D237,D251,D255,D264,D271,D272)</f>
        <v>134823</v>
      </c>
      <c r="E273" s="413"/>
      <c r="F273" s="413"/>
      <c r="G273" s="413"/>
      <c r="H273" s="413"/>
      <c r="I273" s="413"/>
      <c r="J273" s="413"/>
      <c r="K273" s="425">
        <f>SUM(K232,K237,K251,K255,K264,K271,K272)</f>
        <v>134823</v>
      </c>
      <c r="L273" s="425">
        <f>SUM(L232,L237,L251,L255,L264,L271,L272)</f>
        <v>121625</v>
      </c>
    </row>
    <row r="274" spans="1:12" ht="18" customHeight="1" thickTop="1" thickBot="1" x14ac:dyDescent="0.25">
      <c r="A274" s="1839" t="s">
        <v>1043</v>
      </c>
      <c r="B274" s="264">
        <v>3000</v>
      </c>
      <c r="C274" s="413"/>
      <c r="D274" s="424">
        <v>308</v>
      </c>
      <c r="E274" s="413"/>
      <c r="F274" s="413"/>
      <c r="G274" s="413"/>
      <c r="H274" s="413"/>
      <c r="I274" s="413"/>
      <c r="J274" s="413"/>
      <c r="K274" s="428">
        <f>D274</f>
        <v>308</v>
      </c>
      <c r="L274" s="424">
        <v>260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1" t="s">
        <v>349</v>
      </c>
      <c r="B276" s="267">
        <v>4120</v>
      </c>
      <c r="C276" s="413"/>
      <c r="D276" s="412"/>
      <c r="E276" s="413"/>
      <c r="F276" s="413"/>
      <c r="G276" s="413"/>
      <c r="H276" s="413"/>
      <c r="I276" s="413"/>
      <c r="J276" s="413"/>
      <c r="K276" s="414">
        <f>D276</f>
        <v>0</v>
      </c>
      <c r="L276" s="412"/>
    </row>
    <row r="277" spans="1:12" x14ac:dyDescent="0.2">
      <c r="A277" s="1811" t="s">
        <v>812</v>
      </c>
      <c r="B277" s="267">
        <v>4140</v>
      </c>
      <c r="C277" s="413"/>
      <c r="D277" s="412"/>
      <c r="E277" s="413"/>
      <c r="F277" s="413"/>
      <c r="G277" s="413"/>
      <c r="H277" s="413"/>
      <c r="I277" s="413"/>
      <c r="J277" s="413"/>
      <c r="K277" s="414">
        <f>D277</f>
        <v>0</v>
      </c>
      <c r="L277" s="412"/>
    </row>
    <row r="278" spans="1:12" ht="12.75" customHeight="1" thickBot="1" x14ac:dyDescent="0.25">
      <c r="A278" s="887" t="s">
        <v>1915</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7">
        <v>5110</v>
      </c>
      <c r="C281" s="413"/>
      <c r="D281" s="413"/>
      <c r="E281" s="413"/>
      <c r="F281" s="413"/>
      <c r="G281" s="413"/>
      <c r="H281" s="412"/>
      <c r="I281" s="413"/>
      <c r="J281" s="413"/>
      <c r="K281" s="414">
        <f>H281</f>
        <v>0</v>
      </c>
      <c r="L281" s="412"/>
    </row>
    <row r="282" spans="1:12" x14ac:dyDescent="0.2">
      <c r="A282" s="1811" t="s">
        <v>92</v>
      </c>
      <c r="B282" s="267">
        <v>5120</v>
      </c>
      <c r="C282" s="413"/>
      <c r="D282" s="413"/>
      <c r="E282" s="413"/>
      <c r="F282" s="413"/>
      <c r="G282" s="413"/>
      <c r="H282" s="412"/>
      <c r="I282" s="413"/>
      <c r="J282" s="413"/>
      <c r="K282" s="414">
        <f>H282</f>
        <v>0</v>
      </c>
      <c r="L282" s="412"/>
    </row>
    <row r="283" spans="1:12" ht="12.75" customHeight="1" x14ac:dyDescent="0.2">
      <c r="A283" s="1811" t="s">
        <v>1391</v>
      </c>
      <c r="B283" s="114" t="s">
        <v>721</v>
      </c>
      <c r="C283" s="413"/>
      <c r="D283" s="413"/>
      <c r="E283" s="413"/>
      <c r="F283" s="413"/>
      <c r="G283" s="413"/>
      <c r="H283" s="412"/>
      <c r="I283" s="413"/>
      <c r="J283" s="413"/>
      <c r="K283" s="414">
        <f>H283</f>
        <v>0</v>
      </c>
      <c r="L283" s="412"/>
    </row>
    <row r="284" spans="1:12" x14ac:dyDescent="0.2">
      <c r="A284" s="1811" t="s">
        <v>93</v>
      </c>
      <c r="B284" s="267" t="s">
        <v>692</v>
      </c>
      <c r="C284" s="413"/>
      <c r="D284" s="413"/>
      <c r="E284" s="413"/>
      <c r="F284" s="413"/>
      <c r="G284" s="413"/>
      <c r="H284" s="412"/>
      <c r="I284" s="413"/>
      <c r="J284" s="413"/>
      <c r="K284" s="414">
        <f>H284</f>
        <v>0</v>
      </c>
      <c r="L284" s="412"/>
    </row>
    <row r="285" spans="1:12" x14ac:dyDescent="0.2">
      <c r="A285" s="1811"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4" t="s">
        <v>1029</v>
      </c>
      <c r="C287" s="413"/>
      <c r="D287" s="417"/>
      <c r="E287" s="413"/>
      <c r="F287" s="413"/>
      <c r="G287" s="413"/>
      <c r="H287" s="1863"/>
      <c r="I287" s="413"/>
      <c r="J287" s="413"/>
      <c r="K287" s="1863"/>
      <c r="L287" s="426"/>
    </row>
    <row r="288" spans="1:12" ht="12.75" customHeight="1" thickTop="1" thickBot="1" x14ac:dyDescent="0.25">
      <c r="A288" s="2249" t="s">
        <v>595</v>
      </c>
      <c r="B288" s="2251"/>
      <c r="C288" s="413"/>
      <c r="D288" s="415">
        <f>SUM(D223,D273,D274,D278)</f>
        <v>296128</v>
      </c>
      <c r="E288" s="413"/>
      <c r="F288" s="413"/>
      <c r="G288" s="413"/>
      <c r="H288" s="415">
        <f>H286</f>
        <v>0</v>
      </c>
      <c r="I288" s="413"/>
      <c r="J288" s="413"/>
      <c r="K288" s="415">
        <f>SUM(K223,K273,K274,K278,K286,K287)</f>
        <v>296128</v>
      </c>
      <c r="L288" s="415">
        <f>SUM(L223,L273,L274,L278,L286,L287)</f>
        <v>293545</v>
      </c>
    </row>
    <row r="289" spans="1:14" ht="23.25" thickTop="1" x14ac:dyDescent="0.2">
      <c r="A289" s="901" t="s">
        <v>1177</v>
      </c>
      <c r="B289" s="902"/>
      <c r="C289" s="413"/>
      <c r="D289" s="416"/>
      <c r="E289" s="413"/>
      <c r="F289" s="413"/>
      <c r="G289" s="413"/>
      <c r="H289" s="441"/>
      <c r="I289" s="413"/>
      <c r="J289" s="413"/>
      <c r="K289" s="440">
        <f>'Revenues 9-14'!G275-'Expenditures 15-22'!K288</f>
        <v>87942</v>
      </c>
      <c r="L289" s="441"/>
    </row>
    <row r="290" spans="1:14" s="870" customFormat="1" ht="9" customHeight="1" x14ac:dyDescent="0.2">
      <c r="A290" s="1830"/>
      <c r="B290" s="900"/>
      <c r="C290" s="897"/>
      <c r="D290" s="897"/>
      <c r="E290" s="897"/>
      <c r="F290" s="897"/>
      <c r="G290" s="897"/>
      <c r="H290" s="897"/>
      <c r="I290" s="897"/>
      <c r="J290" s="897"/>
      <c r="K290" s="897"/>
      <c r="L290" s="897"/>
      <c r="M290" s="909"/>
      <c r="N290" s="909"/>
    </row>
    <row r="291" spans="1:14" ht="30" customHeight="1" x14ac:dyDescent="0.2">
      <c r="A291" s="2238" t="s">
        <v>150</v>
      </c>
      <c r="B291" s="2242"/>
      <c r="C291" s="893"/>
      <c r="D291" s="894"/>
      <c r="E291" s="894"/>
      <c r="F291" s="894"/>
      <c r="G291" s="894"/>
      <c r="H291" s="894"/>
      <c r="I291" s="894"/>
      <c r="J291" s="894"/>
      <c r="K291" s="894"/>
      <c r="L291" s="895"/>
    </row>
    <row r="292" spans="1:14" ht="18" customHeight="1" x14ac:dyDescent="0.2">
      <c r="A292" s="1821" t="s">
        <v>151</v>
      </c>
      <c r="B292" s="265"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70">
        <v>2530</v>
      </c>
      <c r="C294" s="412"/>
      <c r="D294" s="412"/>
      <c r="E294" s="412">
        <v>147355</v>
      </c>
      <c r="F294" s="412"/>
      <c r="G294" s="412">
        <v>1122155</v>
      </c>
      <c r="H294" s="412"/>
      <c r="I294" s="436"/>
      <c r="J294" s="436"/>
      <c r="K294" s="414">
        <f>SUM(C294:J294)</f>
        <v>1269510</v>
      </c>
      <c r="L294" s="436">
        <v>3500000</v>
      </c>
    </row>
    <row r="295" spans="1:14" ht="13.5" customHeight="1" x14ac:dyDescent="0.2">
      <c r="A295" s="1842" t="s">
        <v>1156</v>
      </c>
      <c r="B295" s="267" t="s">
        <v>673</v>
      </c>
      <c r="C295" s="412"/>
      <c r="D295" s="412"/>
      <c r="E295" s="412"/>
      <c r="F295" s="412"/>
      <c r="G295" s="412"/>
      <c r="H295" s="412"/>
      <c r="I295" s="436"/>
      <c r="J295" s="436"/>
      <c r="K295" s="414">
        <f>SUM(C295:J295)</f>
        <v>0</v>
      </c>
      <c r="L295" s="412">
        <v>354822</v>
      </c>
    </row>
    <row r="296" spans="1:14" ht="12.75" customHeight="1" thickBot="1" x14ac:dyDescent="0.25">
      <c r="A296" s="887" t="s">
        <v>972</v>
      </c>
      <c r="B296" s="468" t="s">
        <v>668</v>
      </c>
      <c r="C296" s="425">
        <f>SUM(C294:C295)</f>
        <v>0</v>
      </c>
      <c r="D296" s="425">
        <f t="shared" ref="D296:L296" si="23">SUM(D294:D295)</f>
        <v>0</v>
      </c>
      <c r="E296" s="425">
        <f t="shared" si="23"/>
        <v>147355</v>
      </c>
      <c r="F296" s="425">
        <f t="shared" si="23"/>
        <v>0</v>
      </c>
      <c r="G296" s="425">
        <f t="shared" si="23"/>
        <v>1122155</v>
      </c>
      <c r="H296" s="425">
        <f t="shared" si="23"/>
        <v>0</v>
      </c>
      <c r="I296" s="425">
        <f t="shared" si="23"/>
        <v>0</v>
      </c>
      <c r="J296" s="425">
        <f t="shared" si="23"/>
        <v>0</v>
      </c>
      <c r="K296" s="425">
        <f t="shared" si="23"/>
        <v>1269510</v>
      </c>
      <c r="L296" s="425">
        <f t="shared" si="23"/>
        <v>3854822</v>
      </c>
    </row>
    <row r="297" spans="1:14" ht="18" customHeight="1" thickTop="1" x14ac:dyDescent="0.2">
      <c r="A297" s="1821" t="s">
        <v>152</v>
      </c>
      <c r="B297" s="264"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c r="F299" s="413"/>
      <c r="G299" s="413"/>
      <c r="H299" s="436"/>
      <c r="I299" s="413"/>
      <c r="J299" s="413"/>
      <c r="K299" s="1061">
        <f>SUM(E299,H299)</f>
        <v>0</v>
      </c>
      <c r="L299" s="436"/>
    </row>
    <row r="300" spans="1:14" x14ac:dyDescent="0.2">
      <c r="A300" s="1811" t="s">
        <v>349</v>
      </c>
      <c r="B300" s="267">
        <v>4120</v>
      </c>
      <c r="C300" s="413"/>
      <c r="D300" s="413"/>
      <c r="E300" s="436"/>
      <c r="F300" s="413"/>
      <c r="G300" s="413"/>
      <c r="H300" s="436"/>
      <c r="I300" s="507"/>
      <c r="J300" s="413"/>
      <c r="K300" s="1061">
        <f>SUM(E300,H300)</f>
        <v>0</v>
      </c>
      <c r="L300" s="412"/>
    </row>
    <row r="301" spans="1:14" x14ac:dyDescent="0.2">
      <c r="A301" s="1811" t="s">
        <v>812</v>
      </c>
      <c r="B301" s="267">
        <v>4140</v>
      </c>
      <c r="C301" s="413"/>
      <c r="D301" s="413"/>
      <c r="E301" s="436"/>
      <c r="F301" s="413"/>
      <c r="G301" s="413"/>
      <c r="H301" s="436"/>
      <c r="I301" s="507"/>
      <c r="J301" s="413"/>
      <c r="K301" s="1061">
        <f>SUM(E301,H301)</f>
        <v>0</v>
      </c>
      <c r="L301" s="412"/>
    </row>
    <row r="302" spans="1:14" ht="12.75" customHeight="1" x14ac:dyDescent="0.2">
      <c r="A302" s="1817" t="s">
        <v>813</v>
      </c>
      <c r="B302" s="114">
        <v>4190</v>
      </c>
      <c r="C302" s="413"/>
      <c r="D302" s="413"/>
      <c r="E302" s="436"/>
      <c r="F302" s="413"/>
      <c r="G302" s="413"/>
      <c r="H302" s="436"/>
      <c r="I302" s="507"/>
      <c r="J302" s="413"/>
      <c r="K302" s="1061">
        <f>SUM(E302,H302)</f>
        <v>0</v>
      </c>
      <c r="L302" s="412"/>
    </row>
    <row r="303" spans="1:14" ht="12.75" customHeight="1" thickBot="1" x14ac:dyDescent="0.25">
      <c r="A303" s="887" t="s">
        <v>1915</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row>
    <row r="305" spans="1:14" ht="12.75" customHeight="1" thickTop="1" thickBot="1" x14ac:dyDescent="0.25">
      <c r="A305" s="2247" t="s">
        <v>317</v>
      </c>
      <c r="B305" s="2248"/>
      <c r="C305" s="415">
        <f>SUM(C296)</f>
        <v>0</v>
      </c>
      <c r="D305" s="415">
        <f>SUM(D296)</f>
        <v>0</v>
      </c>
      <c r="E305" s="415">
        <f>SUM(E296,E303)</f>
        <v>147355</v>
      </c>
      <c r="F305" s="415">
        <f>SUM(F296)</f>
        <v>0</v>
      </c>
      <c r="G305" s="415">
        <f>SUM(G296)</f>
        <v>1122155</v>
      </c>
      <c r="H305" s="415">
        <f>SUM(H296,H303)</f>
        <v>0</v>
      </c>
      <c r="I305" s="415">
        <f>SUM(I296)</f>
        <v>0</v>
      </c>
      <c r="J305" s="415">
        <f>SUM(J296)</f>
        <v>0</v>
      </c>
      <c r="K305" s="415">
        <f>SUM(K296,K303,K304)</f>
        <v>1269510</v>
      </c>
      <c r="L305" s="415">
        <f>SUM(L296,L303,L304)</f>
        <v>3854822</v>
      </c>
    </row>
    <row r="306" spans="1:14" ht="23.25" customHeight="1" thickTop="1" x14ac:dyDescent="0.2">
      <c r="A306" s="2243" t="s">
        <v>1177</v>
      </c>
      <c r="B306" s="2244"/>
      <c r="C306" s="419"/>
      <c r="D306" s="419"/>
      <c r="E306" s="419"/>
      <c r="F306" s="419"/>
      <c r="G306" s="419"/>
      <c r="H306" s="419"/>
      <c r="I306" s="419"/>
      <c r="J306" s="419"/>
      <c r="K306" s="430">
        <f>'Revenues 9-14'!H275-'Expenditures 15-22'!K305</f>
        <v>-845948</v>
      </c>
      <c r="L306" s="419"/>
    </row>
    <row r="307" spans="1:14" s="870" customFormat="1" ht="9" customHeight="1" x14ac:dyDescent="0.2">
      <c r="A307" s="1844"/>
      <c r="B307" s="868"/>
      <c r="C307" s="869"/>
      <c r="D307" s="869"/>
      <c r="E307" s="869"/>
      <c r="F307" s="869"/>
      <c r="G307" s="869"/>
      <c r="H307" s="869"/>
      <c r="I307" s="869"/>
      <c r="J307" s="869"/>
      <c r="K307" s="869"/>
      <c r="L307" s="869"/>
      <c r="M307" s="909"/>
      <c r="N307" s="909"/>
    </row>
    <row r="308" spans="1:14" ht="30" customHeight="1" x14ac:dyDescent="0.2">
      <c r="A308" s="2254" t="s">
        <v>156</v>
      </c>
      <c r="B308" s="2255"/>
      <c r="C308" s="880"/>
      <c r="D308" s="881"/>
      <c r="E308" s="881"/>
      <c r="F308" s="881"/>
      <c r="G308" s="881"/>
      <c r="H308" s="881"/>
      <c r="I308" s="881"/>
      <c r="J308" s="881"/>
      <c r="K308" s="881"/>
      <c r="L308" s="882"/>
    </row>
    <row r="309" spans="1:14" s="19" customFormat="1" ht="9" customHeight="1" x14ac:dyDescent="0.2">
      <c r="A309" s="1844"/>
      <c r="B309" s="868"/>
      <c r="C309" s="830"/>
      <c r="D309" s="830"/>
      <c r="E309" s="830"/>
      <c r="F309" s="830"/>
      <c r="G309" s="830"/>
      <c r="H309" s="830"/>
      <c r="I309" s="830"/>
      <c r="J309" s="830"/>
      <c r="K309" s="830"/>
      <c r="L309" s="830"/>
      <c r="M309" s="909"/>
      <c r="N309" s="909"/>
    </row>
    <row r="310" spans="1:14" ht="30" customHeight="1" x14ac:dyDescent="0.2">
      <c r="A310" s="2256" t="s">
        <v>1071</v>
      </c>
      <c r="B310" s="2255"/>
      <c r="C310" s="880"/>
      <c r="D310" s="881"/>
      <c r="E310" s="881"/>
      <c r="F310" s="881"/>
      <c r="G310" s="881"/>
      <c r="H310" s="881"/>
      <c r="I310" s="881"/>
      <c r="J310" s="881"/>
      <c r="K310" s="881"/>
      <c r="L310" s="882"/>
    </row>
    <row r="311" spans="1:14" s="19" customFormat="1" ht="13.5" customHeight="1" x14ac:dyDescent="0.2">
      <c r="A311" s="1845"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63529</v>
      </c>
      <c r="F313" s="436"/>
      <c r="G313" s="436"/>
      <c r="H313" s="436"/>
      <c r="I313" s="436"/>
      <c r="J313" s="436"/>
      <c r="K313" s="1061">
        <f t="shared" ref="K313:K320" si="24">SUM(C313:J313)</f>
        <v>63529</v>
      </c>
      <c r="L313" s="436">
        <v>40000</v>
      </c>
      <c r="M313" s="909"/>
      <c r="N313" s="909"/>
    </row>
    <row r="314" spans="1:14" s="19" customFormat="1" x14ac:dyDescent="0.2">
      <c r="A314" s="891" t="s">
        <v>342</v>
      </c>
      <c r="B314" s="529" t="s">
        <v>323</v>
      </c>
      <c r="C314" s="436"/>
      <c r="D314" s="436"/>
      <c r="E314" s="436">
        <v>9634</v>
      </c>
      <c r="F314" s="436"/>
      <c r="G314" s="436"/>
      <c r="H314" s="436"/>
      <c r="I314" s="436"/>
      <c r="J314" s="436"/>
      <c r="K314" s="1061">
        <f t="shared" si="24"/>
        <v>9634</v>
      </c>
      <c r="L314" s="436">
        <v>10000</v>
      </c>
      <c r="M314" s="909"/>
      <c r="N314" s="909"/>
    </row>
    <row r="315" spans="1:14" s="19" customFormat="1" x14ac:dyDescent="0.2">
      <c r="A315" s="891" t="s">
        <v>274</v>
      </c>
      <c r="B315" s="529" t="s">
        <v>324</v>
      </c>
      <c r="C315" s="436"/>
      <c r="D315" s="436"/>
      <c r="E315" s="436">
        <v>50459</v>
      </c>
      <c r="F315" s="436"/>
      <c r="G315" s="436"/>
      <c r="H315" s="436"/>
      <c r="I315" s="436"/>
      <c r="J315" s="436"/>
      <c r="K315" s="1061">
        <f t="shared" si="24"/>
        <v>50459</v>
      </c>
      <c r="L315" s="436">
        <v>38800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17057</v>
      </c>
      <c r="D318" s="436"/>
      <c r="E318" s="436"/>
      <c r="F318" s="436"/>
      <c r="G318" s="436"/>
      <c r="H318" s="436"/>
      <c r="I318" s="436"/>
      <c r="J318" s="436"/>
      <c r="K318" s="1061">
        <f t="shared" si="24"/>
        <v>17057</v>
      </c>
      <c r="L318" s="436">
        <v>37000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10325</v>
      </c>
      <c r="F320" s="436"/>
      <c r="G320" s="436"/>
      <c r="H320" s="436"/>
      <c r="I320" s="436"/>
      <c r="J320" s="436"/>
      <c r="K320" s="1061">
        <f t="shared" si="24"/>
        <v>10325</v>
      </c>
      <c r="L320" s="436">
        <v>12000</v>
      </c>
      <c r="M320" s="909"/>
      <c r="N320" s="909"/>
    </row>
    <row r="321" spans="1:14" s="19" customFormat="1" x14ac:dyDescent="0.2">
      <c r="A321" s="1846"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6"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7" t="s">
        <v>833</v>
      </c>
      <c r="B323" s="532" t="s">
        <v>668</v>
      </c>
      <c r="C323" s="1062">
        <f>SUM(C312:C322)</f>
        <v>17057</v>
      </c>
      <c r="D323" s="1062">
        <f t="shared" ref="D323:J323" si="25">SUM(D312:D322)</f>
        <v>0</v>
      </c>
      <c r="E323" s="1062">
        <f t="shared" si="25"/>
        <v>133947</v>
      </c>
      <c r="F323" s="1062">
        <f t="shared" si="25"/>
        <v>0</v>
      </c>
      <c r="G323" s="1062">
        <f t="shared" si="25"/>
        <v>0</v>
      </c>
      <c r="H323" s="1062">
        <f t="shared" si="25"/>
        <v>0</v>
      </c>
      <c r="I323" s="1062">
        <f t="shared" si="25"/>
        <v>0</v>
      </c>
      <c r="J323" s="1062">
        <f t="shared" si="25"/>
        <v>0</v>
      </c>
      <c r="K323" s="1062">
        <f>SUM(K312:K322)</f>
        <v>151004</v>
      </c>
      <c r="L323" s="1062">
        <f>SUM(L312:L322)</f>
        <v>137800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c r="I326" s="437"/>
      <c r="J326" s="437"/>
      <c r="K326" s="1061">
        <f>H326</f>
        <v>0</v>
      </c>
      <c r="L326" s="435"/>
    </row>
    <row r="327" spans="1:14" ht="12.75" customHeight="1" x14ac:dyDescent="0.2">
      <c r="A327" s="1843" t="s">
        <v>1391</v>
      </c>
      <c r="B327" s="528" t="s">
        <v>721</v>
      </c>
      <c r="C327" s="437"/>
      <c r="D327" s="437"/>
      <c r="E327" s="437"/>
      <c r="F327" s="437"/>
      <c r="G327" s="437"/>
      <c r="H327" s="435"/>
      <c r="I327" s="437"/>
      <c r="J327" s="437"/>
      <c r="K327" s="1061">
        <f>H327</f>
        <v>0</v>
      </c>
      <c r="L327" s="435"/>
    </row>
    <row r="328" spans="1:14" x14ac:dyDescent="0.2">
      <c r="A328" s="1811" t="s">
        <v>1074</v>
      </c>
      <c r="B328" s="114">
        <v>5150</v>
      </c>
      <c r="C328" s="437"/>
      <c r="D328" s="437"/>
      <c r="E328" s="437"/>
      <c r="F328" s="437"/>
      <c r="G328" s="437"/>
      <c r="H328" s="436"/>
      <c r="I328" s="437"/>
      <c r="J328" s="437"/>
      <c r="K328" s="1061">
        <f>H328</f>
        <v>0</v>
      </c>
      <c r="L328" s="436"/>
    </row>
    <row r="329" spans="1:14" ht="20.25" customHeight="1" thickBot="1" x14ac:dyDescent="0.25">
      <c r="A329" s="1865"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row>
    <row r="331" spans="1:14" ht="12.75" customHeight="1" thickTop="1" thickBot="1" x14ac:dyDescent="0.25">
      <c r="A331" s="1862" t="s">
        <v>595</v>
      </c>
      <c r="B331" s="1866"/>
      <c r="C331" s="1062">
        <f>SUM(C323)</f>
        <v>17057</v>
      </c>
      <c r="D331" s="1062">
        <f t="shared" ref="D331:J331" si="26">SUM(D323)</f>
        <v>0</v>
      </c>
      <c r="E331" s="1062">
        <f t="shared" si="26"/>
        <v>133947</v>
      </c>
      <c r="F331" s="1062">
        <f t="shared" si="26"/>
        <v>0</v>
      </c>
      <c r="G331" s="1062">
        <f t="shared" si="26"/>
        <v>0</v>
      </c>
      <c r="H331" s="1062">
        <f>SUM(H323,H329)</f>
        <v>0</v>
      </c>
      <c r="I331" s="1062">
        <f t="shared" si="26"/>
        <v>0</v>
      </c>
      <c r="J331" s="1062">
        <f t="shared" si="26"/>
        <v>0</v>
      </c>
      <c r="K331" s="1062">
        <f>SUM(K323,K329)</f>
        <v>151004</v>
      </c>
      <c r="L331" s="425">
        <f>SUM(L323,L329,L330)</f>
        <v>137800</v>
      </c>
    </row>
    <row r="332" spans="1:14" ht="12.75" customHeight="1" thickTop="1" x14ac:dyDescent="0.2">
      <c r="A332" s="2245" t="s">
        <v>1177</v>
      </c>
      <c r="B332" s="2246"/>
      <c r="C332" s="413"/>
      <c r="D332" s="413"/>
      <c r="E332" s="413"/>
      <c r="F332" s="413"/>
      <c r="G332" s="413"/>
      <c r="H332" s="413"/>
      <c r="I332" s="413"/>
      <c r="J332" s="413"/>
      <c r="K332" s="1065">
        <f>'Revenues 9-14'!J275-'Expenditures 15-22'!K331</f>
        <v>0</v>
      </c>
      <c r="L332" s="413"/>
    </row>
    <row r="333" spans="1:14" s="870" customFormat="1" ht="6" customHeight="1" x14ac:dyDescent="0.2">
      <c r="A333" s="1830"/>
      <c r="B333" s="898"/>
      <c r="C333" s="897"/>
      <c r="D333" s="897"/>
      <c r="E333" s="897"/>
      <c r="F333" s="897"/>
      <c r="G333" s="897"/>
      <c r="H333" s="897"/>
      <c r="I333" s="897"/>
      <c r="J333" s="897"/>
      <c r="K333" s="897"/>
      <c r="L333" s="897"/>
      <c r="M333" s="909"/>
      <c r="N333" s="909"/>
    </row>
    <row r="334" spans="1:14" s="2" customFormat="1" ht="30" customHeight="1" x14ac:dyDescent="0.2">
      <c r="A334" s="2237" t="s">
        <v>1142</v>
      </c>
      <c r="B334" s="2132"/>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7">
        <v>2530</v>
      </c>
      <c r="C337" s="412"/>
      <c r="D337" s="412"/>
      <c r="E337" s="412"/>
      <c r="F337" s="412"/>
      <c r="G337" s="412"/>
      <c r="H337" s="412"/>
      <c r="I337" s="436"/>
      <c r="J337" s="436"/>
      <c r="K337" s="414">
        <f>SUM(C337:J337)</f>
        <v>0</v>
      </c>
      <c r="L337" s="412"/>
    </row>
    <row r="338" spans="1:14" x14ac:dyDescent="0.2">
      <c r="A338" s="1811"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9"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1915</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7">
        <v>5110</v>
      </c>
      <c r="C347" s="413"/>
      <c r="D347" s="413"/>
      <c r="E347" s="413"/>
      <c r="F347" s="413"/>
      <c r="G347" s="413"/>
      <c r="H347" s="436"/>
      <c r="I347" s="413"/>
      <c r="J347" s="413"/>
      <c r="K347" s="414">
        <f>SUM(C347:J347)</f>
        <v>0</v>
      </c>
      <c r="L347" s="412"/>
    </row>
    <row r="348" spans="1:14" ht="12.75" customHeight="1" x14ac:dyDescent="0.2">
      <c r="A348" s="1812"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0"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0" t="s">
        <v>1177</v>
      </c>
      <c r="B355" s="469"/>
      <c r="C355" s="432"/>
      <c r="D355" s="432"/>
      <c r="E355" s="419"/>
      <c r="F355" s="419"/>
      <c r="G355" s="419"/>
      <c r="H355" s="419"/>
      <c r="I355" s="419"/>
      <c r="J355" s="417"/>
      <c r="K355" s="414">
        <f>'Revenues 9-14'!K275-'Expenditures 15-22'!K354</f>
        <v>53193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B1" zoomScale="110" zoomScaleNormal="110" workbookViewId="0">
      <selection activeCell="H29" sqref="H2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2" t="str">
        <f>"District's Accounting Basis is " &amp;AUDITCHECK!D29</f>
        <v>District's Accounting Basis is CASH</v>
      </c>
      <c r="B1" s="2263"/>
      <c r="C1" s="939" t="s">
        <v>1314</v>
      </c>
      <c r="D1" s="2257" t="s">
        <v>1315</v>
      </c>
      <c r="E1" s="2258"/>
      <c r="F1" s="2258"/>
      <c r="G1" s="2258"/>
      <c r="H1" s="2258"/>
      <c r="I1" s="2258"/>
      <c r="J1" s="2258"/>
      <c r="K1" s="2258"/>
      <c r="L1" s="2259"/>
      <c r="M1" s="2260" t="s">
        <v>214</v>
      </c>
      <c r="N1" s="2261"/>
    </row>
    <row r="2" spans="1:16" ht="13.5" customHeight="1" x14ac:dyDescent="0.2">
      <c r="A2" s="2264"/>
      <c r="B2" s="226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0" t="s">
        <v>1066</v>
      </c>
      <c r="B3" s="1891"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1926</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5"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5" t="s">
        <v>1927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6"/>
      <c r="C50" s="2267"/>
      <c r="D50" s="2267"/>
      <c r="E50" s="2267"/>
      <c r="F50" s="2267"/>
      <c r="G50" s="2267"/>
      <c r="H50" s="2267"/>
      <c r="I50" s="2267"/>
      <c r="J50" s="2268"/>
      <c r="K50" s="2268"/>
      <c r="L50" s="2268"/>
      <c r="M50" s="2269"/>
    </row>
    <row r="51" spans="1:13" x14ac:dyDescent="0.2">
      <c r="B51" s="2270"/>
      <c r="C51" s="2271"/>
      <c r="D51" s="2271"/>
      <c r="E51" s="2271"/>
      <c r="F51" s="2271"/>
      <c r="G51" s="2271"/>
      <c r="H51" s="2271"/>
      <c r="I51" s="2271"/>
      <c r="J51" s="2272"/>
      <c r="K51" s="2272"/>
      <c r="L51" s="2272"/>
      <c r="M51" s="2273"/>
    </row>
    <row r="52" spans="1:13" x14ac:dyDescent="0.2">
      <c r="B52" s="2270"/>
      <c r="C52" s="2271"/>
      <c r="D52" s="2271"/>
      <c r="E52" s="2271"/>
      <c r="F52" s="2271"/>
      <c r="G52" s="2271"/>
      <c r="H52" s="2271"/>
      <c r="I52" s="2271"/>
      <c r="J52" s="2272"/>
      <c r="K52" s="2272"/>
      <c r="L52" s="2272"/>
      <c r="M52" s="2273"/>
    </row>
    <row r="53" spans="1:13" x14ac:dyDescent="0.2">
      <c r="B53" s="2270"/>
      <c r="C53" s="2271"/>
      <c r="D53" s="2271"/>
      <c r="E53" s="2271"/>
      <c r="F53" s="2271"/>
      <c r="G53" s="2271"/>
      <c r="H53" s="2271"/>
      <c r="I53" s="2271"/>
      <c r="J53" s="2272"/>
      <c r="K53" s="2272"/>
      <c r="L53" s="2272"/>
      <c r="M53" s="2273"/>
    </row>
    <row r="54" spans="1:13" x14ac:dyDescent="0.2">
      <c r="B54" s="2270"/>
      <c r="C54" s="2271"/>
      <c r="D54" s="2271"/>
      <c r="E54" s="2271"/>
      <c r="F54" s="2271"/>
      <c r="G54" s="2271"/>
      <c r="H54" s="2271"/>
      <c r="I54" s="2271"/>
      <c r="J54" s="2272"/>
      <c r="K54" s="2272"/>
      <c r="L54" s="2272"/>
      <c r="M54" s="2273"/>
    </row>
    <row r="55" spans="1:13" ht="21.75" customHeight="1" x14ac:dyDescent="0.2">
      <c r="B55" s="2274"/>
      <c r="C55" s="2275"/>
      <c r="D55" s="2275"/>
      <c r="E55" s="2275"/>
      <c r="F55" s="2275"/>
      <c r="G55" s="2275"/>
      <c r="H55" s="2275"/>
      <c r="I55" s="2275"/>
      <c r="J55" s="2275"/>
      <c r="K55" s="2275"/>
      <c r="L55" s="2275"/>
      <c r="M55" s="227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28" sqref="B28:B2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7" t="s">
        <v>1963</v>
      </c>
      <c r="B2" s="835" t="s">
        <v>1929</v>
      </c>
      <c r="C2" s="1084" t="s">
        <v>1930</v>
      </c>
      <c r="D2" s="1084" t="s">
        <v>1931</v>
      </c>
      <c r="E2" s="1084" t="s">
        <v>1932</v>
      </c>
      <c r="F2" s="1084" t="s">
        <v>1933</v>
      </c>
    </row>
    <row r="3" spans="1:6" ht="12" customHeight="1" x14ac:dyDescent="0.2">
      <c r="A3" s="2278"/>
      <c r="B3" s="547"/>
      <c r="C3" s="833"/>
      <c r="D3" s="834" t="s">
        <v>295</v>
      </c>
      <c r="E3" s="833"/>
      <c r="F3" s="834" t="s">
        <v>296</v>
      </c>
    </row>
    <row r="4" spans="1:6" ht="13.7" customHeight="1" x14ac:dyDescent="0.2">
      <c r="A4" s="545" t="s">
        <v>1375</v>
      </c>
      <c r="B4" s="560">
        <f>'Revenues 9-14'!C5</f>
        <v>1391958</v>
      </c>
      <c r="C4" s="512"/>
      <c r="D4" s="561">
        <f>B4-C4</f>
        <v>1391958</v>
      </c>
      <c r="E4" s="512">
        <v>1434107</v>
      </c>
      <c r="F4" s="561">
        <f>E4-C4</f>
        <v>1434107</v>
      </c>
    </row>
    <row r="5" spans="1:6" ht="13.7" customHeight="1" x14ac:dyDescent="0.2">
      <c r="A5" s="545" t="s">
        <v>1038</v>
      </c>
      <c r="B5" s="560">
        <f>'Revenues 9-14'!D5</f>
        <v>264560</v>
      </c>
      <c r="C5" s="512"/>
      <c r="D5" s="561">
        <f t="shared" ref="D5:D18" si="0">B5-C5</f>
        <v>264560</v>
      </c>
      <c r="E5" s="512">
        <v>272530</v>
      </c>
      <c r="F5" s="561">
        <f>E5-C5</f>
        <v>272530</v>
      </c>
    </row>
    <row r="6" spans="1:6" ht="13.7" customHeight="1" x14ac:dyDescent="0.2">
      <c r="A6" s="545" t="s">
        <v>480</v>
      </c>
      <c r="B6" s="560">
        <f>'Revenues 9-14'!E5</f>
        <v>220017</v>
      </c>
      <c r="C6" s="512"/>
      <c r="D6" s="561">
        <f t="shared" si="0"/>
        <v>220017</v>
      </c>
      <c r="E6" s="512">
        <v>220004</v>
      </c>
      <c r="F6" s="561">
        <f t="shared" ref="F6:F18" si="1">E6-C6</f>
        <v>220004</v>
      </c>
    </row>
    <row r="7" spans="1:6" ht="13.7" customHeight="1" x14ac:dyDescent="0.2">
      <c r="A7" s="545" t="s">
        <v>162</v>
      </c>
      <c r="B7" s="560">
        <f>'Revenues 9-14'!F5</f>
        <v>129181</v>
      </c>
      <c r="C7" s="512"/>
      <c r="D7" s="561">
        <f t="shared" si="0"/>
        <v>129181</v>
      </c>
      <c r="E7" s="512">
        <v>133109</v>
      </c>
      <c r="F7" s="561">
        <f t="shared" si="1"/>
        <v>133109</v>
      </c>
    </row>
    <row r="8" spans="1:6" ht="13.7" customHeight="1" x14ac:dyDescent="0.2">
      <c r="A8" s="545" t="s">
        <v>1405</v>
      </c>
      <c r="B8" s="560">
        <f>'Revenues 9-14'!G5</f>
        <v>111363</v>
      </c>
      <c r="C8" s="512"/>
      <c r="D8" s="561">
        <f t="shared" si="0"/>
        <v>111363</v>
      </c>
      <c r="E8" s="512">
        <v>114760</v>
      </c>
      <c r="F8" s="561">
        <f t="shared" si="1"/>
        <v>114760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45028</v>
      </c>
      <c r="C10" s="512"/>
      <c r="D10" s="561">
        <f t="shared" si="0"/>
        <v>45028</v>
      </c>
      <c r="E10" s="512">
        <v>45438</v>
      </c>
      <c r="F10" s="561">
        <f t="shared" si="1"/>
        <v>45438</v>
      </c>
    </row>
    <row r="11" spans="1:6" x14ac:dyDescent="0.2">
      <c r="A11" s="545" t="s">
        <v>478</v>
      </c>
      <c r="B11" s="560">
        <f>'Revenues 9-14'!J5</f>
        <v>150098</v>
      </c>
      <c r="C11" s="512"/>
      <c r="D11" s="561">
        <f t="shared" si="0"/>
        <v>150098</v>
      </c>
      <c r="E11" s="512">
        <v>154566</v>
      </c>
      <c r="F11" s="561">
        <f t="shared" si="1"/>
        <v>154566</v>
      </c>
    </row>
    <row r="12" spans="1:6" ht="13.7" customHeight="1" x14ac:dyDescent="0.2">
      <c r="A12" s="545" t="s">
        <v>164</v>
      </c>
      <c r="B12" s="560">
        <f>'Revenues 9-14'!K5</f>
        <v>52873</v>
      </c>
      <c r="C12" s="512"/>
      <c r="D12" s="561">
        <f t="shared" si="0"/>
        <v>52873</v>
      </c>
      <c r="E12" s="512">
        <v>54467</v>
      </c>
      <c r="F12" s="561">
        <f t="shared" si="1"/>
        <v>54467</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23242</v>
      </c>
      <c r="C14" s="512"/>
      <c r="D14" s="561">
        <f t="shared" si="0"/>
        <v>23242</v>
      </c>
      <c r="E14" s="512">
        <v>23884</v>
      </c>
      <c r="F14" s="561">
        <f t="shared" si="1"/>
        <v>23884</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111363</v>
      </c>
      <c r="C16" s="512"/>
      <c r="D16" s="561">
        <f t="shared" si="0"/>
        <v>111363</v>
      </c>
      <c r="E16" s="512">
        <v>114760</v>
      </c>
      <c r="F16" s="561">
        <f t="shared" si="1"/>
        <v>114760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2499683</v>
      </c>
      <c r="C19" s="562">
        <f>SUM(C4:C18)</f>
        <v>0</v>
      </c>
      <c r="D19" s="562">
        <f>SUM(D4:D18)</f>
        <v>2499683</v>
      </c>
      <c r="E19" s="562">
        <f>SUM(E4:E18)</f>
        <v>2567625</v>
      </c>
      <c r="F19" s="562">
        <f>SUM(F4:F18)</f>
        <v>2567625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5" colorId="8" zoomScale="90" zoomScaleNormal="90" workbookViewId="0">
      <selection activeCell="H33" sqref="H3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1" t="s">
        <v>733</v>
      </c>
      <c r="B1" s="2302"/>
      <c r="C1" s="837"/>
    </row>
    <row r="2" spans="1:7" ht="33.75" customHeight="1" x14ac:dyDescent="0.2">
      <c r="A2" s="2307" t="s">
        <v>1965</v>
      </c>
      <c r="B2" s="2308"/>
      <c r="C2" s="1625" t="s">
        <v>1934</v>
      </c>
      <c r="D2" s="1625" t="s">
        <v>1935</v>
      </c>
      <c r="E2" s="1625" t="s">
        <v>1936</v>
      </c>
      <c r="F2" s="1625" t="s">
        <v>1937</v>
      </c>
    </row>
    <row r="3" spans="1:7" ht="23.25" customHeight="1" x14ac:dyDescent="0.2">
      <c r="A3" s="2312" t="s">
        <v>1328</v>
      </c>
      <c r="B3" s="2313"/>
      <c r="C3" s="2303"/>
      <c r="D3" s="2304"/>
      <c r="E3" s="2304"/>
      <c r="F3" s="2305"/>
    </row>
    <row r="4" spans="1:7" ht="12.75" customHeight="1" thickBot="1" x14ac:dyDescent="0.25">
      <c r="A4" s="2292" t="s">
        <v>734</v>
      </c>
      <c r="B4" s="2309"/>
      <c r="C4" s="927"/>
      <c r="D4" s="927"/>
      <c r="E4" s="927"/>
      <c r="F4" s="1600">
        <f>SUM(C4+D4)-E4</f>
        <v>0</v>
      </c>
    </row>
    <row r="5" spans="1:7" ht="13.5" thickTop="1" x14ac:dyDescent="0.2">
      <c r="A5" s="2310" t="s">
        <v>1324</v>
      </c>
      <c r="B5" s="2295"/>
      <c r="C5" s="2287"/>
      <c r="D5" s="2288"/>
      <c r="E5" s="2288"/>
      <c r="F5" s="2289"/>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7" t="s">
        <v>527</v>
      </c>
      <c r="B14" s="755"/>
      <c r="C14" s="1601"/>
      <c r="D14" s="512"/>
      <c r="E14" s="1601"/>
      <c r="F14" s="1600">
        <f t="shared" si="0"/>
        <v>0</v>
      </c>
    </row>
    <row r="15" spans="1:7" ht="14.25" thickTop="1" thickBot="1" x14ac:dyDescent="0.25">
      <c r="A15" s="2311" t="s">
        <v>735</v>
      </c>
      <c r="B15" s="2293"/>
      <c r="C15" s="1600">
        <f>SUM(C6:C14)</f>
        <v>0</v>
      </c>
      <c r="D15" s="1600">
        <f>SUM(D6:D14)</f>
        <v>0</v>
      </c>
      <c r="E15" s="1600">
        <f>SUM(E6:E14)</f>
        <v>0</v>
      </c>
      <c r="F15" s="1600">
        <f>SUM(F6:F14)</f>
        <v>0</v>
      </c>
      <c r="G15" s="685"/>
    </row>
    <row r="16" spans="1:7" s="56" customFormat="1" ht="13.5" thickTop="1" x14ac:dyDescent="0.2">
      <c r="A16" s="2306" t="s">
        <v>1325</v>
      </c>
      <c r="B16" s="2295"/>
      <c r="C16" s="2287"/>
      <c r="D16" s="2288"/>
      <c r="E16" s="2288"/>
      <c r="F16" s="2289"/>
    </row>
    <row r="17" spans="1:11" ht="12.75" customHeight="1" thickBot="1" x14ac:dyDescent="0.25">
      <c r="A17" s="2285" t="s">
        <v>67</v>
      </c>
      <c r="B17" s="2286"/>
      <c r="C17" s="1601"/>
      <c r="D17" s="512"/>
      <c r="E17" s="1601"/>
      <c r="F17" s="1600">
        <f>SUM(C17+D17)-E17</f>
        <v>0</v>
      </c>
    </row>
    <row r="18" spans="1:11" ht="12.75" customHeight="1" thickTop="1" thickBot="1" x14ac:dyDescent="0.25">
      <c r="A18" s="2285" t="s">
        <v>7</v>
      </c>
      <c r="B18" s="2286"/>
      <c r="C18" s="1601"/>
      <c r="D18" s="512"/>
      <c r="E18" s="1601"/>
      <c r="F18" s="1600">
        <f>SUM(C18+D18)-E18</f>
        <v>0</v>
      </c>
    </row>
    <row r="19" spans="1:11" ht="12.75" customHeight="1" thickTop="1" thickBot="1" x14ac:dyDescent="0.25">
      <c r="A19" s="2285" t="s">
        <v>454</v>
      </c>
      <c r="B19" s="2286"/>
      <c r="C19" s="1601"/>
      <c r="D19" s="512"/>
      <c r="E19" s="1601"/>
      <c r="F19" s="1600">
        <f>SUM(C19+D19)-E19</f>
        <v>0</v>
      </c>
    </row>
    <row r="20" spans="1:11" ht="12.75" customHeight="1" thickTop="1" thickBot="1" x14ac:dyDescent="0.25">
      <c r="A20" s="2290" t="s">
        <v>527</v>
      </c>
      <c r="B20" s="2291"/>
      <c r="C20" s="1601"/>
      <c r="D20" s="512"/>
      <c r="E20" s="1601"/>
      <c r="F20" s="1600">
        <f>SUM(C20+D20)-E20</f>
        <v>0</v>
      </c>
    </row>
    <row r="21" spans="1:11" ht="14.25" thickTop="1" thickBot="1" x14ac:dyDescent="0.25">
      <c r="A21" s="2292" t="s">
        <v>736</v>
      </c>
      <c r="B21" s="2293"/>
      <c r="C21" s="1600">
        <f>SUM(C17:C20)</f>
        <v>0</v>
      </c>
      <c r="D21" s="1600">
        <f>SUM(D17:D20)</f>
        <v>0</v>
      </c>
      <c r="E21" s="1600">
        <f>SUM(E17:E20)</f>
        <v>0</v>
      </c>
      <c r="F21" s="1600">
        <f>SUM(F17:F20)</f>
        <v>0</v>
      </c>
      <c r="G21" s="685"/>
    </row>
    <row r="22" spans="1:11" ht="13.5" thickTop="1" x14ac:dyDescent="0.2">
      <c r="A22" s="2294" t="s">
        <v>1326</v>
      </c>
      <c r="B22" s="2295"/>
      <c r="C22" s="2287"/>
      <c r="D22" s="2288"/>
      <c r="E22" s="2288"/>
      <c r="F22" s="2289"/>
    </row>
    <row r="23" spans="1:11" ht="23.25" customHeight="1" thickBot="1" x14ac:dyDescent="0.25">
      <c r="A23" s="2292" t="s">
        <v>737</v>
      </c>
      <c r="B23" s="2293"/>
      <c r="C23" s="927"/>
      <c r="D23" s="927"/>
      <c r="E23" s="927"/>
      <c r="F23" s="1600">
        <f>SUM(C23+D23)-E23</f>
        <v>0</v>
      </c>
      <c r="G23" s="685"/>
    </row>
    <row r="24" spans="1:11" ht="13.5" thickTop="1" x14ac:dyDescent="0.2">
      <c r="A24" s="2294" t="s">
        <v>1327</v>
      </c>
      <c r="B24" s="2295"/>
      <c r="C24" s="2287"/>
      <c r="D24" s="2288"/>
      <c r="E24" s="2288"/>
      <c r="F24" s="2289"/>
    </row>
    <row r="25" spans="1:11" ht="13.5" thickBot="1" x14ac:dyDescent="0.25">
      <c r="A25" s="2292" t="s">
        <v>738</v>
      </c>
      <c r="B25" s="2298"/>
      <c r="C25" s="927"/>
      <c r="D25" s="927"/>
      <c r="E25" s="927"/>
      <c r="F25" s="1600">
        <f>SUM(C25+D25)-E25</f>
        <v>0</v>
      </c>
      <c r="G25" s="685"/>
    </row>
    <row r="26" spans="1:11" ht="13.5" thickTop="1" x14ac:dyDescent="0.2">
      <c r="A26" s="2299" t="s">
        <v>762</v>
      </c>
      <c r="B26" s="2295"/>
      <c r="C26" s="1602"/>
      <c r="D26" s="1602"/>
      <c r="E26" s="1602"/>
      <c r="F26" s="1603"/>
    </row>
    <row r="27" spans="1:11" ht="13.5" thickBot="1" x14ac:dyDescent="0.25">
      <c r="A27" s="2292" t="s">
        <v>1260</v>
      </c>
      <c r="B27" s="2300"/>
      <c r="C27" s="512"/>
      <c r="D27" s="512"/>
      <c r="E27" s="512"/>
      <c r="F27" s="1600">
        <f>SUM(C27+D27)-E27</f>
        <v>0</v>
      </c>
      <c r="G27" s="685"/>
    </row>
    <row r="28" spans="1:11" ht="7.5" customHeight="1" thickTop="1" x14ac:dyDescent="0.2">
      <c r="A28" s="548"/>
    </row>
    <row r="29" spans="1:11" ht="23.25" customHeight="1" x14ac:dyDescent="0.2">
      <c r="A29" s="2296" t="s">
        <v>685</v>
      </c>
      <c r="B29" s="2297"/>
      <c r="C29" s="120"/>
      <c r="D29" s="120"/>
      <c r="E29" s="120"/>
      <c r="F29" s="120"/>
      <c r="G29" s="120"/>
      <c r="H29" s="120"/>
      <c r="I29" s="120"/>
      <c r="J29" s="120"/>
    </row>
    <row r="30" spans="1:11" ht="47.25" customHeight="1" x14ac:dyDescent="0.2">
      <c r="A30" s="757" t="s">
        <v>1261</v>
      </c>
      <c r="B30" s="130" t="s">
        <v>1338</v>
      </c>
      <c r="C30" s="130" t="s">
        <v>686</v>
      </c>
      <c r="D30" s="130" t="s">
        <v>1339</v>
      </c>
      <c r="E30" s="130" t="s">
        <v>2055</v>
      </c>
      <c r="F30" s="130" t="s">
        <v>1938</v>
      </c>
      <c r="G30" s="130" t="s">
        <v>1704</v>
      </c>
      <c r="H30" s="130" t="s">
        <v>1939</v>
      </c>
      <c r="I30" s="130" t="s">
        <v>2056</v>
      </c>
      <c r="J30" s="1250" t="s">
        <v>3</v>
      </c>
      <c r="K30" s="119"/>
    </row>
    <row r="31" spans="1:11" ht="12" customHeight="1" x14ac:dyDescent="0.2">
      <c r="A31" s="1104" t="s">
        <v>2099</v>
      </c>
      <c r="B31" s="658">
        <v>39128</v>
      </c>
      <c r="C31" s="1102">
        <v>852184</v>
      </c>
      <c r="D31" s="1606">
        <v>7</v>
      </c>
      <c r="E31" s="1102">
        <v>852184</v>
      </c>
      <c r="F31" s="1102"/>
      <c r="G31" s="1102"/>
      <c r="H31" s="1102"/>
      <c r="I31" s="1103">
        <f>((E31+F31)-H31)+G31</f>
        <v>852184</v>
      </c>
      <c r="J31" s="1102">
        <v>852184</v>
      </c>
      <c r="K31" s="118"/>
    </row>
    <row r="32" spans="1:11" ht="12" customHeight="1" x14ac:dyDescent="0.2">
      <c r="A32" s="1104" t="s">
        <v>2102</v>
      </c>
      <c r="B32" s="658">
        <v>39128</v>
      </c>
      <c r="C32" s="1102">
        <v>488328</v>
      </c>
      <c r="D32" s="1606">
        <v>7</v>
      </c>
      <c r="E32" s="1102">
        <v>193297</v>
      </c>
      <c r="F32" s="1102"/>
      <c r="G32" s="1102"/>
      <c r="H32" s="1102">
        <v>135355</v>
      </c>
      <c r="I32" s="1103">
        <f>((E32+F32)-H32)+G32</f>
        <v>57942</v>
      </c>
      <c r="J32" s="1102">
        <v>53380</v>
      </c>
      <c r="K32" s="118"/>
    </row>
    <row r="33" spans="1:11" ht="12" customHeight="1" x14ac:dyDescent="0.2">
      <c r="A33" s="1104">
        <v>2011</v>
      </c>
      <c r="B33" s="658">
        <v>40887</v>
      </c>
      <c r="C33" s="1102">
        <v>1250000</v>
      </c>
      <c r="D33" s="1606">
        <v>8</v>
      </c>
      <c r="E33" s="1102">
        <v>765000</v>
      </c>
      <c r="F33" s="1102"/>
      <c r="G33" s="1102"/>
      <c r="H33" s="1102">
        <v>180000</v>
      </c>
      <c r="I33" s="1103">
        <f t="shared" ref="I33:I48" si="1">((E33+F33)-H33)+G33</f>
        <v>585000</v>
      </c>
      <c r="J33" s="1102">
        <v>538940.96</v>
      </c>
      <c r="K33" s="118"/>
    </row>
    <row r="34" spans="1:11" ht="12" customHeight="1" x14ac:dyDescent="0.2">
      <c r="A34" s="1104">
        <v>2015</v>
      </c>
      <c r="B34" s="658">
        <v>42137</v>
      </c>
      <c r="C34" s="1102">
        <v>3500000</v>
      </c>
      <c r="D34" s="1606">
        <v>8</v>
      </c>
      <c r="E34" s="1102">
        <v>3500000</v>
      </c>
      <c r="F34" s="1102"/>
      <c r="G34" s="1102"/>
      <c r="H34" s="1102"/>
      <c r="I34" s="1103">
        <f t="shared" si="1"/>
        <v>3500000</v>
      </c>
      <c r="J34" s="1102">
        <v>3500000</v>
      </c>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6090512</v>
      </c>
      <c r="D49" s="1605"/>
      <c r="E49" s="1103">
        <f t="shared" ref="E49:J49" si="2">SUM(E31:E48)</f>
        <v>5310481</v>
      </c>
      <c r="F49" s="1103">
        <f t="shared" si="2"/>
        <v>0</v>
      </c>
      <c r="G49" s="1103">
        <f t="shared" si="2"/>
        <v>0</v>
      </c>
      <c r="H49" s="1103">
        <f t="shared" si="2"/>
        <v>315355</v>
      </c>
      <c r="I49" s="1103">
        <f t="shared" si="2"/>
        <v>4995126</v>
      </c>
      <c r="J49" s="1103">
        <f t="shared" si="2"/>
        <v>4944504.96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9" t="s">
        <v>687</v>
      </c>
      <c r="C52" s="2280"/>
      <c r="D52" s="2280"/>
      <c r="E52" s="124" t="s">
        <v>1011</v>
      </c>
      <c r="F52" s="2281" t="s">
        <v>2100</v>
      </c>
      <c r="G52" s="2282"/>
      <c r="H52" s="118"/>
      <c r="I52" s="118"/>
      <c r="J52" s="121"/>
    </row>
    <row r="53" spans="1:11" ht="11.25" customHeight="1" x14ac:dyDescent="0.2">
      <c r="A53" s="753" t="s">
        <v>1086</v>
      </c>
      <c r="B53" s="125" t="s">
        <v>1127</v>
      </c>
      <c r="C53" s="121"/>
      <c r="D53" s="117"/>
      <c r="E53" s="124" t="s">
        <v>587</v>
      </c>
      <c r="F53" s="2283" t="s">
        <v>2101</v>
      </c>
      <c r="G53" s="2284"/>
      <c r="H53" s="118"/>
      <c r="I53" s="118"/>
      <c r="J53" s="121"/>
    </row>
    <row r="54" spans="1:11" ht="11.25" customHeight="1" x14ac:dyDescent="0.2">
      <c r="A54" s="754" t="s">
        <v>1087</v>
      </c>
      <c r="B54" s="123" t="s">
        <v>1128</v>
      </c>
      <c r="C54" s="121"/>
      <c r="D54" s="117"/>
      <c r="E54" s="124" t="s">
        <v>588</v>
      </c>
      <c r="F54" s="2283"/>
      <c r="G54" s="228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8" sqref="H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4" t="s">
        <v>1023</v>
      </c>
      <c r="B1" s="2315"/>
      <c r="C1" s="2315"/>
      <c r="D1" s="2315"/>
      <c r="E1" s="2315"/>
      <c r="F1" s="2315"/>
      <c r="G1" s="2316"/>
      <c r="H1" s="1239"/>
      <c r="I1" s="759"/>
      <c r="J1" s="758"/>
    </row>
    <row r="2" spans="1:11" ht="36.75" x14ac:dyDescent="0.2">
      <c r="A2" s="2335" t="s">
        <v>1966</v>
      </c>
      <c r="B2" s="2336"/>
      <c r="C2" s="2336"/>
      <c r="D2" s="2336"/>
      <c r="E2" s="2337"/>
      <c r="F2" s="1883" t="s">
        <v>1077</v>
      </c>
      <c r="G2" s="1884" t="s">
        <v>101</v>
      </c>
      <c r="H2" s="1884" t="s">
        <v>479</v>
      </c>
      <c r="I2" s="1884" t="s">
        <v>1379</v>
      </c>
      <c r="J2" s="1884" t="s">
        <v>1022</v>
      </c>
      <c r="K2" s="1884" t="s">
        <v>145</v>
      </c>
    </row>
    <row r="3" spans="1:11" x14ac:dyDescent="0.2">
      <c r="A3" s="2338" t="s">
        <v>1940</v>
      </c>
      <c r="B3" s="2339"/>
      <c r="C3" s="2339"/>
      <c r="D3" s="2339"/>
      <c r="E3" s="2340"/>
      <c r="F3" s="256"/>
      <c r="G3" s="563"/>
      <c r="H3" s="563"/>
      <c r="I3" s="563"/>
      <c r="J3" s="1216"/>
      <c r="K3" s="1216"/>
    </row>
    <row r="4" spans="1:11" x14ac:dyDescent="0.2">
      <c r="A4" s="2341" t="s">
        <v>434</v>
      </c>
      <c r="B4" s="2342"/>
      <c r="C4" s="2342"/>
      <c r="D4" s="2342"/>
      <c r="E4" s="2280"/>
      <c r="F4" s="550"/>
      <c r="G4" s="571"/>
      <c r="H4" s="570"/>
      <c r="I4" s="571"/>
      <c r="J4" s="1194"/>
      <c r="K4" s="1194"/>
    </row>
    <row r="5" spans="1:11" ht="13.5" customHeight="1" x14ac:dyDescent="0.2">
      <c r="A5" s="2317" t="s">
        <v>1259</v>
      </c>
      <c r="B5" s="2318"/>
      <c r="C5" s="2318"/>
      <c r="D5" s="2318"/>
      <c r="E5" s="2319"/>
      <c r="F5" s="1150" t="s">
        <v>1014</v>
      </c>
      <c r="G5" s="569"/>
      <c r="H5" s="563">
        <v>23382</v>
      </c>
      <c r="I5" s="1213"/>
      <c r="J5" s="1184"/>
      <c r="K5" s="1184"/>
    </row>
    <row r="6" spans="1:11" x14ac:dyDescent="0.2">
      <c r="A6" s="1885" t="s">
        <v>836</v>
      </c>
      <c r="B6" s="1886"/>
      <c r="C6" s="1886"/>
      <c r="D6" s="1886"/>
      <c r="E6" s="1887"/>
      <c r="F6" s="257" t="s">
        <v>1015</v>
      </c>
      <c r="G6" s="563"/>
      <c r="H6" s="563"/>
      <c r="I6" s="563"/>
      <c r="J6" s="1216"/>
      <c r="K6" s="1216"/>
    </row>
    <row r="7" spans="1:11" x14ac:dyDescent="0.2">
      <c r="A7" s="651" t="s">
        <v>282</v>
      </c>
      <c r="B7" s="1888"/>
      <c r="C7" s="1888"/>
      <c r="D7" s="1888"/>
      <c r="E7" s="1889"/>
      <c r="F7" s="1150" t="s">
        <v>1016</v>
      </c>
      <c r="G7" s="571"/>
      <c r="H7" s="571"/>
      <c r="I7" s="571"/>
      <c r="J7" s="1214"/>
      <c r="K7" s="1216"/>
    </row>
    <row r="8" spans="1:11" x14ac:dyDescent="0.2">
      <c r="A8" s="651" t="s">
        <v>408</v>
      </c>
      <c r="B8" s="1888"/>
      <c r="C8" s="1888"/>
      <c r="D8" s="1888"/>
      <c r="E8" s="1889"/>
      <c r="F8" s="1150" t="s">
        <v>1017</v>
      </c>
      <c r="G8" s="568"/>
      <c r="H8" s="568"/>
      <c r="I8" s="568"/>
      <c r="J8" s="1216"/>
      <c r="K8" s="1194"/>
    </row>
    <row r="9" spans="1:11" x14ac:dyDescent="0.2">
      <c r="A9" s="651" t="s">
        <v>145</v>
      </c>
      <c r="B9" s="1888"/>
      <c r="C9" s="1888"/>
      <c r="D9" s="1888"/>
      <c r="E9" s="1889"/>
      <c r="F9" s="257" t="s">
        <v>1019</v>
      </c>
      <c r="G9" s="568"/>
      <c r="H9" s="569"/>
      <c r="I9" s="569"/>
      <c r="J9" s="1214"/>
      <c r="K9" s="1216"/>
    </row>
    <row r="10" spans="1:11" ht="12" customHeight="1" x14ac:dyDescent="0.2">
      <c r="A10" s="2320" t="s">
        <v>1904</v>
      </c>
      <c r="B10" s="2321"/>
      <c r="C10" s="2321"/>
      <c r="D10" s="2321"/>
      <c r="E10" s="2322"/>
      <c r="F10" s="1282" t="s">
        <v>1030</v>
      </c>
      <c r="G10" s="568"/>
      <c r="H10" s="1283"/>
      <c r="I10" s="563"/>
      <c r="J10" s="1216"/>
      <c r="K10" s="1216"/>
    </row>
    <row r="11" spans="1:11" x14ac:dyDescent="0.2">
      <c r="A11" s="2317" t="s">
        <v>167</v>
      </c>
      <c r="B11" s="2318"/>
      <c r="C11" s="2318"/>
      <c r="D11" s="2318"/>
      <c r="E11" s="231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23382</v>
      </c>
      <c r="I12" s="564">
        <f>SUM(I5:I11)</f>
        <v>0</v>
      </c>
      <c r="J12" s="564">
        <f>SUM(J5:J11)</f>
        <v>0</v>
      </c>
      <c r="K12" s="564">
        <f>SUM(K5:K11)</f>
        <v>0</v>
      </c>
    </row>
    <row r="13" spans="1:11" ht="12.75" customHeight="1" thickTop="1" x14ac:dyDescent="0.2">
      <c r="A13" s="2343" t="s">
        <v>435</v>
      </c>
      <c r="B13" s="2344"/>
      <c r="C13" s="2344"/>
      <c r="D13" s="2344"/>
      <c r="E13" s="2345"/>
      <c r="F13" s="1151"/>
      <c r="G13" s="565"/>
      <c r="H13" s="566"/>
      <c r="I13" s="567"/>
      <c r="J13" s="567"/>
      <c r="K13" s="567"/>
    </row>
    <row r="14" spans="1:11" x14ac:dyDescent="0.2">
      <c r="A14" s="2326" t="s">
        <v>535</v>
      </c>
      <c r="B14" s="2326"/>
      <c r="C14" s="2326"/>
      <c r="D14" s="2326"/>
      <c r="E14" s="2327"/>
      <c r="F14" s="258" t="s">
        <v>1020</v>
      </c>
      <c r="G14" s="568"/>
      <c r="H14" s="563">
        <v>23382</v>
      </c>
      <c r="I14" s="569"/>
      <c r="J14" s="1184"/>
      <c r="K14" s="1216"/>
    </row>
    <row r="15" spans="1:11" x14ac:dyDescent="0.2">
      <c r="A15" s="2318" t="s">
        <v>5</v>
      </c>
      <c r="B15" s="2318"/>
      <c r="C15" s="2318"/>
      <c r="D15" s="2318"/>
      <c r="E15" s="2319"/>
      <c r="F15" s="258" t="s">
        <v>1021</v>
      </c>
      <c r="G15" s="569"/>
      <c r="H15" s="563"/>
      <c r="I15" s="563"/>
      <c r="J15" s="1216"/>
      <c r="K15" s="1216"/>
    </row>
    <row r="16" spans="1:11" ht="12.75" customHeight="1" x14ac:dyDescent="0.2">
      <c r="A16" s="2318" t="s">
        <v>339</v>
      </c>
      <c r="B16" s="2318"/>
      <c r="C16" s="2318"/>
      <c r="D16" s="2318"/>
      <c r="E16" s="2319"/>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6" t="s">
        <v>433</v>
      </c>
      <c r="B18" s="2347"/>
      <c r="C18" s="2347"/>
      <c r="D18" s="2347"/>
      <c r="E18" s="2348"/>
      <c r="F18" s="258" t="s">
        <v>1107</v>
      </c>
      <c r="G18" s="568"/>
      <c r="H18" s="568"/>
      <c r="I18" s="568"/>
      <c r="J18" s="1216"/>
      <c r="K18" s="1202"/>
    </row>
    <row r="19" spans="1:11" ht="23.25" customHeight="1" x14ac:dyDescent="0.2">
      <c r="A19" s="2318" t="s">
        <v>490</v>
      </c>
      <c r="B19" s="2329"/>
      <c r="C19" s="2329"/>
      <c r="D19" s="2329"/>
      <c r="E19" s="2319"/>
      <c r="F19" s="258" t="s">
        <v>1108</v>
      </c>
      <c r="G19" s="568"/>
      <c r="H19" s="568"/>
      <c r="I19" s="568"/>
      <c r="J19" s="1216"/>
      <c r="K19" s="1202"/>
    </row>
    <row r="20" spans="1:11" ht="12.75" customHeight="1" x14ac:dyDescent="0.2">
      <c r="A20" s="2330" t="s">
        <v>1903</v>
      </c>
      <c r="B20" s="2331"/>
      <c r="C20" s="2331"/>
      <c r="D20" s="2331"/>
      <c r="E20" s="2332"/>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21" t="s">
        <v>1905</v>
      </c>
      <c r="B22" s="2321"/>
      <c r="C22" s="2321"/>
      <c r="D22" s="2321"/>
      <c r="E22" s="2328"/>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23382</v>
      </c>
      <c r="I23" s="564">
        <f>SUM(I14:I16,I21,I22)</f>
        <v>0</v>
      </c>
      <c r="J23" s="564">
        <f>SUM(J14:J16,J21,J22)</f>
        <v>0</v>
      </c>
      <c r="K23" s="564">
        <f>SUM(K14:K16,K21,K22)</f>
        <v>0</v>
      </c>
    </row>
    <row r="24" spans="1:11" ht="12.75" customHeight="1" thickTop="1" thickBot="1" x14ac:dyDescent="0.25">
      <c r="A24" s="1243" t="s">
        <v>1941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3"/>
      <c r="I31" s="2324"/>
      <c r="J31" s="2324"/>
      <c r="K31" s="2324"/>
    </row>
    <row r="32" spans="1:11" x14ac:dyDescent="0.2">
      <c r="A32" s="59"/>
      <c r="B32" s="9"/>
      <c r="C32" s="9"/>
      <c r="D32" s="9"/>
      <c r="E32" s="552"/>
      <c r="F32" s="1157" t="s">
        <v>639</v>
      </c>
      <c r="G32" s="572"/>
      <c r="H32" s="2325"/>
      <c r="I32" s="2324"/>
      <c r="J32" s="2324"/>
      <c r="K32" s="2324"/>
    </row>
    <row r="33" spans="1:11" ht="9.75" customHeight="1" x14ac:dyDescent="0.2">
      <c r="A33" s="1785" t="s">
        <v>1902</v>
      </c>
      <c r="B33" s="113"/>
      <c r="C33" s="113"/>
      <c r="D33" s="113"/>
      <c r="E33" s="113"/>
      <c r="F33" s="113"/>
      <c r="G33" s="573"/>
      <c r="H33" s="2325"/>
      <c r="I33" s="2324"/>
      <c r="J33" s="2324"/>
      <c r="K33" s="2324"/>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21" t="s">
        <v>640</v>
      </c>
      <c r="B41" s="2333"/>
      <c r="C41" s="2333"/>
      <c r="D41" s="2333"/>
      <c r="E41" s="2333"/>
      <c r="F41" s="233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D1" colorId="8" zoomScale="110" zoomScaleNormal="110" workbookViewId="0">
      <selection activeCell="I16" sqref="I1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9"/>
      <c r="K1" s="2350"/>
      <c r="L1" s="2350"/>
    </row>
    <row r="2" spans="1:14" ht="48" customHeight="1" x14ac:dyDescent="0.2">
      <c r="A2" s="1876" t="s">
        <v>1967</v>
      </c>
      <c r="B2" s="635" t="s">
        <v>444</v>
      </c>
      <c r="C2" s="1562" t="s">
        <v>2057</v>
      </c>
      <c r="D2" s="1562" t="s">
        <v>1971</v>
      </c>
      <c r="E2" s="1562" t="s">
        <v>1968</v>
      </c>
      <c r="F2" s="1562" t="s">
        <v>2058</v>
      </c>
      <c r="G2" s="64" t="s">
        <v>709</v>
      </c>
      <c r="H2" s="1562" t="s">
        <v>2059</v>
      </c>
      <c r="I2" s="1562" t="s">
        <v>1969</v>
      </c>
      <c r="J2" s="1562" t="s">
        <v>1970</v>
      </c>
      <c r="K2" s="1562" t="s">
        <v>2060</v>
      </c>
      <c r="L2" s="1562" t="s">
        <v>2061</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233288</v>
      </c>
      <c r="D5" s="642"/>
      <c r="E5" s="642"/>
      <c r="F5" s="1067">
        <f>(C5+D5)-E5</f>
        <v>233288</v>
      </c>
      <c r="G5" s="638"/>
      <c r="H5" s="644"/>
      <c r="I5" s="644"/>
      <c r="J5" s="644"/>
      <c r="K5" s="649"/>
      <c r="L5" s="1066">
        <f>F5-K5</f>
        <v>233288</v>
      </c>
    </row>
    <row r="6" spans="1:14" ht="14.25" thickTop="1" thickBot="1" x14ac:dyDescent="0.25">
      <c r="A6" s="651" t="s">
        <v>1331</v>
      </c>
      <c r="B6" s="286">
        <v>222</v>
      </c>
      <c r="C6" s="575">
        <v>0</v>
      </c>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18472641.68</v>
      </c>
      <c r="D8" s="643">
        <v>12649.33</v>
      </c>
      <c r="E8" s="643"/>
      <c r="F8" s="1067">
        <f>(C8+D8)-E8</f>
        <v>18485291.009999998</v>
      </c>
      <c r="G8" s="639">
        <v>50</v>
      </c>
      <c r="H8" s="575">
        <v>5112922.57</v>
      </c>
      <c r="I8" s="575">
        <v>267447</v>
      </c>
      <c r="J8" s="575"/>
      <c r="K8" s="1066">
        <f>(H8+I8)-J8</f>
        <v>5380369.5700000003</v>
      </c>
      <c r="L8" s="1066">
        <f>F8-K8</f>
        <v>13104921.439999998</v>
      </c>
    </row>
    <row r="9" spans="1:14" ht="14.25" thickTop="1" thickBot="1" x14ac:dyDescent="0.25">
      <c r="A9" s="651" t="s">
        <v>1333</v>
      </c>
      <c r="B9" s="286">
        <v>232</v>
      </c>
      <c r="C9" s="575">
        <v>0</v>
      </c>
      <c r="D9" s="575"/>
      <c r="E9" s="575"/>
      <c r="F9" s="1067">
        <f>(C9+D9)-E9</f>
        <v>0</v>
      </c>
      <c r="G9" s="639">
        <v>20</v>
      </c>
      <c r="H9" s="575"/>
      <c r="I9" s="575"/>
      <c r="J9" s="575"/>
      <c r="K9" s="1066">
        <f>(H9+I9)-J9</f>
        <v>0</v>
      </c>
      <c r="L9" s="1066">
        <f>F9-K9</f>
        <v>0</v>
      </c>
    </row>
    <row r="10" spans="1:14" ht="24" thickTop="1" thickBot="1" x14ac:dyDescent="0.25">
      <c r="A10" s="652" t="s">
        <v>1334</v>
      </c>
      <c r="B10" s="286">
        <v>240</v>
      </c>
      <c r="C10" s="1068">
        <v>863650.09</v>
      </c>
      <c r="D10" s="1068">
        <v>58013</v>
      </c>
      <c r="E10" s="1068"/>
      <c r="F10" s="1069">
        <f>(C10+D10)-E10</f>
        <v>921663.09</v>
      </c>
      <c r="G10" s="639">
        <v>20</v>
      </c>
      <c r="H10" s="1070">
        <v>267927.13</v>
      </c>
      <c r="I10" s="1070">
        <v>32687</v>
      </c>
      <c r="J10" s="1070"/>
      <c r="K10" s="1066">
        <f>(H10+I10)-J10</f>
        <v>300614.13</v>
      </c>
      <c r="L10" s="1066">
        <f>F10-K10</f>
        <v>621048.96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3117066</v>
      </c>
      <c r="D12" s="643">
        <v>173113</v>
      </c>
      <c r="E12" s="643"/>
      <c r="F12" s="1067">
        <f>(C12+D12)-E12</f>
        <v>3290179</v>
      </c>
      <c r="G12" s="639">
        <v>10</v>
      </c>
      <c r="H12" s="575">
        <v>2164024.86</v>
      </c>
      <c r="I12" s="575">
        <v>112615</v>
      </c>
      <c r="J12" s="575"/>
      <c r="K12" s="1066">
        <f>(H12+I12)-J12</f>
        <v>2276639.86</v>
      </c>
      <c r="L12" s="1066">
        <f>F12-K12</f>
        <v>1013539.1400000001</v>
      </c>
    </row>
    <row r="13" spans="1:14" ht="14.25" thickTop="1" thickBot="1" x14ac:dyDescent="0.25">
      <c r="A13" s="654" t="s">
        <v>1336</v>
      </c>
      <c r="B13" s="286">
        <v>252</v>
      </c>
      <c r="C13" s="643">
        <v>0</v>
      </c>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v>0</v>
      </c>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213325</v>
      </c>
      <c r="D15" s="643">
        <v>1184105</v>
      </c>
      <c r="E15" s="643">
        <v>1500</v>
      </c>
      <c r="F15" s="1067">
        <f>(C15+D15)-E15</f>
        <v>1395930</v>
      </c>
      <c r="G15" s="640" t="s">
        <v>1030</v>
      </c>
      <c r="H15" s="641"/>
      <c r="I15" s="641"/>
      <c r="J15" s="641"/>
      <c r="K15" s="641"/>
      <c r="L15" s="1066">
        <f>F15-K15</f>
        <v>1395930</v>
      </c>
    </row>
    <row r="16" spans="1:14" ht="15" customHeight="1" thickTop="1" thickBot="1" x14ac:dyDescent="0.25">
      <c r="A16" s="838" t="s">
        <v>748</v>
      </c>
      <c r="B16" s="873">
        <v>200</v>
      </c>
      <c r="C16" s="645">
        <f>SUM(C3,C5:C6,C8:C10,C12:C15)</f>
        <v>22899970.77</v>
      </c>
      <c r="D16" s="645">
        <f>SUM(D3,D5:D6,D8:D10,D12:D15)</f>
        <v>1427880.33</v>
      </c>
      <c r="E16" s="645">
        <f>SUM(E3,E5:E6,E8:E10,E12:E15)</f>
        <v>1500</v>
      </c>
      <c r="F16" s="645">
        <f>SUM(F3,F5:F6,F8:F10,F12:F15)</f>
        <v>24326351.099999998</v>
      </c>
      <c r="G16" s="639"/>
      <c r="H16" s="645">
        <f>SUM(H3,H6,H8:H10,H12:H14,)</f>
        <v>7544874.5600000005</v>
      </c>
      <c r="I16" s="645">
        <f>SUM(I3,I6,I8:I10,I12:I14,)</f>
        <v>412749</v>
      </c>
      <c r="J16" s="645">
        <f>SUM(J3,J6,J8:J10,J12:J14,)</f>
        <v>0</v>
      </c>
      <c r="K16" s="1067">
        <f>(H16+I16)-J16</f>
        <v>7957623.5600000005</v>
      </c>
      <c r="L16" s="1067">
        <f>F16-K16</f>
        <v>16368727.539999997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412749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67" activePane="bottomLeft" state="frozen"/>
      <selection activeCell="A2" sqref="A2"/>
      <selection pane="bottomLeft" activeCell="A167" sqref="A16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4" t="s">
        <v>1972</v>
      </c>
      <c r="B1" s="2355"/>
      <c r="C1" s="2355"/>
      <c r="D1" s="2355"/>
      <c r="E1" s="2355"/>
      <c r="F1" s="2356"/>
      <c r="G1" s="940"/>
    </row>
    <row r="2" spans="1:7" ht="13.5" thickBot="1" x14ac:dyDescent="0.25">
      <c r="A2" s="2357" t="s">
        <v>567</v>
      </c>
      <c r="B2" s="2358"/>
      <c r="C2" s="2358"/>
      <c r="D2" s="2358"/>
      <c r="E2" s="2358"/>
      <c r="F2" s="2359"/>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60"/>
      <c r="B5" s="2361"/>
      <c r="C5" s="2361"/>
      <c r="D5" s="2361"/>
      <c r="E5" s="2361"/>
      <c r="F5" s="2361"/>
    </row>
    <row r="6" spans="1:7" ht="13.5" customHeight="1" thickBot="1" x14ac:dyDescent="0.25">
      <c r="A6" s="2351" t="s">
        <v>1316</v>
      </c>
      <c r="B6" s="2352"/>
      <c r="C6" s="2352"/>
      <c r="D6" s="2352"/>
      <c r="E6" s="2352"/>
      <c r="F6" s="2353"/>
      <c r="G6" s="358"/>
    </row>
    <row r="7" spans="1:7" s="358" customFormat="1" ht="12" thickTop="1" x14ac:dyDescent="0.2">
      <c r="A7" s="943" t="s">
        <v>592</v>
      </c>
      <c r="B7" s="578"/>
      <c r="C7" s="579"/>
      <c r="D7" s="578"/>
      <c r="E7" s="579"/>
      <c r="F7" s="578"/>
    </row>
    <row r="8" spans="1:7" ht="12" customHeight="1" x14ac:dyDescent="0.2">
      <c r="A8" s="360" t="s">
        <v>538</v>
      </c>
      <c r="B8" s="944" t="s">
        <v>1867</v>
      </c>
      <c r="C8" s="359"/>
      <c r="D8" s="360" t="s">
        <v>591</v>
      </c>
      <c r="E8" s="579" t="s">
        <v>1134</v>
      </c>
      <c r="F8" s="945">
        <f>'Expenditures 15-22'!K114</f>
        <v>8177536</v>
      </c>
      <c r="G8" s="358"/>
    </row>
    <row r="9" spans="1:7" ht="12" customHeight="1" x14ac:dyDescent="0.2">
      <c r="A9" s="360" t="s">
        <v>539</v>
      </c>
      <c r="B9" s="944" t="s">
        <v>1868</v>
      </c>
      <c r="C9" s="359"/>
      <c r="D9" s="360" t="s">
        <v>591</v>
      </c>
      <c r="E9" s="579"/>
      <c r="F9" s="946">
        <f>'Expenditures 15-22'!K150</f>
        <v>288521</v>
      </c>
      <c r="G9" s="947"/>
    </row>
    <row r="10" spans="1:7" ht="12" customHeight="1" x14ac:dyDescent="0.2">
      <c r="A10" s="360" t="s">
        <v>589</v>
      </c>
      <c r="B10" s="944" t="s">
        <v>1869</v>
      </c>
      <c r="C10" s="359"/>
      <c r="D10" s="360" t="s">
        <v>591</v>
      </c>
      <c r="E10" s="579"/>
      <c r="F10" s="946">
        <f>'Expenditures 15-22'!K168</f>
        <v>221000</v>
      </c>
      <c r="G10" s="947"/>
    </row>
    <row r="11" spans="1:7" ht="12" customHeight="1" x14ac:dyDescent="0.2">
      <c r="A11" s="360" t="s">
        <v>540</v>
      </c>
      <c r="B11" s="944" t="s">
        <v>1870</v>
      </c>
      <c r="C11" s="359"/>
      <c r="D11" s="360" t="s">
        <v>591</v>
      </c>
      <c r="E11" s="579"/>
      <c r="F11" s="946">
        <f>'Expenditures 15-22'!K204</f>
        <v>445677</v>
      </c>
      <c r="G11" s="947"/>
    </row>
    <row r="12" spans="1:7" ht="12" customHeight="1" x14ac:dyDescent="0.2">
      <c r="A12" s="360" t="s">
        <v>541</v>
      </c>
      <c r="B12" s="944" t="s">
        <v>1871</v>
      </c>
      <c r="C12" s="359"/>
      <c r="D12" s="360" t="s">
        <v>591</v>
      </c>
      <c r="E12" s="579"/>
      <c r="F12" s="946">
        <f>'Expenditures 15-22'!K288</f>
        <v>296128</v>
      </c>
      <c r="G12" s="947"/>
    </row>
    <row r="13" spans="1:7" ht="12" customHeight="1" x14ac:dyDescent="0.2">
      <c r="A13" s="360" t="s">
        <v>113</v>
      </c>
      <c r="B13" s="944" t="s">
        <v>1872</v>
      </c>
      <c r="C13" s="359"/>
      <c r="D13" s="360" t="s">
        <v>591</v>
      </c>
      <c r="E13" s="579"/>
      <c r="F13" s="946">
        <f>'Expenditures 15-22'!K331</f>
        <v>151004</v>
      </c>
      <c r="G13" s="948"/>
    </row>
    <row r="14" spans="1:7" ht="12" customHeight="1" thickBot="1" x14ac:dyDescent="0.25">
      <c r="A14" s="949"/>
      <c r="B14" s="580"/>
      <c r="C14" s="581"/>
      <c r="D14" s="1004" t="s">
        <v>591</v>
      </c>
      <c r="E14" s="592" t="s">
        <v>1134</v>
      </c>
      <c r="F14" s="950">
        <f>SUM(F8:F13)</f>
        <v>9579866</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1873</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1874</v>
      </c>
      <c r="C35" s="962" t="str">
        <f>'Expenditures 15-22'!B9</f>
        <v>1225</v>
      </c>
      <c r="D35" s="963" t="str">
        <f>'Expenditures 15-22'!A9</f>
        <v>Special Education Programs Pre-K</v>
      </c>
      <c r="E35" s="579"/>
      <c r="F35" s="1108">
        <f>'Expenditures 15-22'!K9-SUM('Expenditures 15-22'!G9+'Expenditures 15-22'!I9)</f>
        <v>151471</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1875</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1876</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1877</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1878</v>
      </c>
      <c r="C52" s="965" t="str">
        <f>'Expenditures 15-22'!B75</f>
        <v>3000</v>
      </c>
      <c r="D52" s="964" t="s">
        <v>528</v>
      </c>
      <c r="E52" s="579"/>
      <c r="F52" s="1108">
        <f>'Expenditures 15-22'!K75-SUM('Expenditures 15-22'!G75,'Expenditures 15-22'!I75)</f>
        <v>3195</v>
      </c>
      <c r="G52" s="358"/>
    </row>
    <row r="53" spans="1:7" ht="12" customHeight="1" x14ac:dyDescent="0.2">
      <c r="A53" s="360" t="s">
        <v>538</v>
      </c>
      <c r="B53" s="360" t="s">
        <v>1879</v>
      </c>
      <c r="C53" s="965">
        <f>'Expenditures 15-22'!B102</f>
        <v>4000</v>
      </c>
      <c r="D53" s="964" t="str">
        <f>'Expenditures 15-22'!A102</f>
        <v>Total Payments to Other Govt Units</v>
      </c>
      <c r="E53" s="579"/>
      <c r="F53" s="1108">
        <f>'Expenditures 15-22'!K102</f>
        <v>367581</v>
      </c>
      <c r="G53" s="358"/>
    </row>
    <row r="54" spans="1:7" ht="12" customHeight="1" x14ac:dyDescent="0.2">
      <c r="A54" s="360" t="s">
        <v>538</v>
      </c>
      <c r="B54" s="360" t="s">
        <v>1880</v>
      </c>
      <c r="C54" s="965" t="s">
        <v>1160</v>
      </c>
      <c r="D54" s="961" t="s">
        <v>1302</v>
      </c>
      <c r="E54" s="579"/>
      <c r="F54" s="1108">
        <f>'Expenditures 15-22'!G114</f>
        <v>118784</v>
      </c>
      <c r="G54" s="358"/>
    </row>
    <row r="55" spans="1:7" ht="12" customHeight="1" x14ac:dyDescent="0.2">
      <c r="A55" s="360" t="s">
        <v>538</v>
      </c>
      <c r="B55" s="360" t="s">
        <v>1881</v>
      </c>
      <c r="C55" s="965" t="s">
        <v>1160</v>
      </c>
      <c r="D55" s="961" t="s">
        <v>331</v>
      </c>
      <c r="E55" s="579"/>
      <c r="F55" s="1108">
        <f>'Expenditures 15-22'!I114</f>
        <v>0</v>
      </c>
      <c r="G55" s="358"/>
    </row>
    <row r="56" spans="1:7" ht="12" customHeight="1" x14ac:dyDescent="0.2">
      <c r="A56" s="360" t="s">
        <v>539</v>
      </c>
      <c r="B56" s="360" t="s">
        <v>1882</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1883</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1884</v>
      </c>
      <c r="C58" s="962" t="s">
        <v>1160</v>
      </c>
      <c r="D58" s="961" t="s">
        <v>1302</v>
      </c>
      <c r="E58" s="579"/>
      <c r="F58" s="1110">
        <f>'Expenditures 15-22'!G150</f>
        <v>34590</v>
      </c>
      <c r="G58" s="358"/>
    </row>
    <row r="59" spans="1:7" ht="12" customHeight="1" x14ac:dyDescent="0.2">
      <c r="A59" s="971" t="s">
        <v>539</v>
      </c>
      <c r="B59" s="68" t="s">
        <v>1885</v>
      </c>
      <c r="C59" s="1051" t="s">
        <v>1160</v>
      </c>
      <c r="D59" s="68" t="s">
        <v>331</v>
      </c>
      <c r="F59" s="1111">
        <f>'Expenditures 15-22'!I150</f>
        <v>0</v>
      </c>
      <c r="G59" s="358"/>
    </row>
    <row r="60" spans="1:7" ht="12" customHeight="1" x14ac:dyDescent="0.2">
      <c r="A60" s="971" t="s">
        <v>589</v>
      </c>
      <c r="B60" s="68" t="s">
        <v>1886</v>
      </c>
      <c r="C60" s="1051">
        <v>4000</v>
      </c>
      <c r="D60" s="68" t="s">
        <v>357</v>
      </c>
      <c r="F60" s="1112">
        <f>'Expenditures 15-22'!K154</f>
        <v>0</v>
      </c>
      <c r="G60" s="358"/>
    </row>
    <row r="61" spans="1:7" ht="12" customHeight="1" x14ac:dyDescent="0.2">
      <c r="A61" s="968" t="s">
        <v>589</v>
      </c>
      <c r="B61" s="968" t="s">
        <v>1887</v>
      </c>
      <c r="C61" s="969" t="str">
        <f>'Expenditures 15-22'!B164</f>
        <v>5300</v>
      </c>
      <c r="D61" s="1053" t="s">
        <v>356</v>
      </c>
      <c r="E61" s="593"/>
      <c r="F61" s="1108">
        <f>'Expenditures 15-22'!K164</f>
        <v>135355</v>
      </c>
      <c r="G61" s="358"/>
    </row>
    <row r="62" spans="1:7" ht="12" customHeight="1" x14ac:dyDescent="0.2">
      <c r="A62" s="360" t="s">
        <v>540</v>
      </c>
      <c r="B62" s="360" t="s">
        <v>1888</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1889</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1890</v>
      </c>
      <c r="C64" s="969" t="str">
        <f>'Expenditures 15-22'!B200</f>
        <v>5300</v>
      </c>
      <c r="D64" s="1052" t="s">
        <v>356</v>
      </c>
      <c r="E64" s="579"/>
      <c r="F64" s="1108">
        <f>'Expenditures 15-22'!K200</f>
        <v>0</v>
      </c>
      <c r="G64" s="358"/>
    </row>
    <row r="65" spans="1:8" ht="12" customHeight="1" x14ac:dyDescent="0.2">
      <c r="A65" s="360" t="s">
        <v>540</v>
      </c>
      <c r="B65" s="360" t="s">
        <v>1891</v>
      </c>
      <c r="C65" s="962" t="s">
        <v>1160</v>
      </c>
      <c r="D65" s="961" t="s">
        <v>1302</v>
      </c>
      <c r="E65" s="579"/>
      <c r="F65" s="1108">
        <f>'Expenditures 15-22'!G204</f>
        <v>0</v>
      </c>
      <c r="G65" s="358"/>
    </row>
    <row r="66" spans="1:8" ht="12" customHeight="1" x14ac:dyDescent="0.2">
      <c r="A66" s="360" t="s">
        <v>540</v>
      </c>
      <c r="B66" s="360" t="s">
        <v>1892</v>
      </c>
      <c r="C66" s="962" t="s">
        <v>1160</v>
      </c>
      <c r="D66" s="961" t="s">
        <v>331</v>
      </c>
      <c r="E66" s="579"/>
      <c r="F66" s="1108">
        <f>'Expenditures 15-22'!I204</f>
        <v>0</v>
      </c>
      <c r="G66" s="358"/>
    </row>
    <row r="67" spans="1:8" ht="12" customHeight="1" x14ac:dyDescent="0.2">
      <c r="A67" s="360" t="s">
        <v>541</v>
      </c>
      <c r="B67" s="360" t="s">
        <v>1893</v>
      </c>
      <c r="C67" s="962" t="str">
        <f>'Expenditures 15-22'!B210</f>
        <v>1125</v>
      </c>
      <c r="D67" s="1052" t="str">
        <f>'Expenditures 15-22'!A210</f>
        <v>Pre-K Programs</v>
      </c>
      <c r="E67" s="579"/>
      <c r="F67" s="1108">
        <f>'Expenditures 15-22'!K210</f>
        <v>0</v>
      </c>
      <c r="G67" s="358"/>
    </row>
    <row r="68" spans="1:8" ht="12" customHeight="1" x14ac:dyDescent="0.2">
      <c r="A68" s="360" t="s">
        <v>541</v>
      </c>
      <c r="B68" s="360" t="s">
        <v>1894</v>
      </c>
      <c r="C68" s="962" t="str">
        <f>'Expenditures 15-22'!B212</f>
        <v>1225</v>
      </c>
      <c r="D68" s="1052" t="str">
        <f>'Expenditures 15-22'!A212</f>
        <v>Special Education Programs - Pre-K</v>
      </c>
      <c r="E68" s="579"/>
      <c r="F68" s="1108">
        <f>'Expenditures 15-22'!K212</f>
        <v>10692</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1895</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1896</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1897</v>
      </c>
      <c r="C72" s="962">
        <f>'Expenditures 15-22'!B274</f>
        <v>3000</v>
      </c>
      <c r="D72" s="952" t="s">
        <v>528</v>
      </c>
      <c r="E72" s="579"/>
      <c r="F72" s="1108">
        <f>'Expenditures 15-22'!K274</f>
        <v>308</v>
      </c>
      <c r="G72" s="358"/>
    </row>
    <row r="73" spans="1:8" ht="12" customHeight="1" x14ac:dyDescent="0.2">
      <c r="A73" s="360" t="s">
        <v>541</v>
      </c>
      <c r="B73" s="360" t="s">
        <v>1898</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1855</v>
      </c>
      <c r="E75" s="595" t="s">
        <v>1134</v>
      </c>
      <c r="F75" s="1113">
        <f>SUM(F18:F73)</f>
        <v>821976</v>
      </c>
      <c r="G75" s="358"/>
    </row>
    <row r="76" spans="1:8" s="971" customFormat="1" ht="12" customHeight="1" thickTop="1" thickBot="1" x14ac:dyDescent="0.25">
      <c r="A76" s="585"/>
      <c r="B76" s="583"/>
      <c r="C76" s="584"/>
      <c r="D76" s="970" t="s">
        <v>1854</v>
      </c>
      <c r="E76" s="595"/>
      <c r="F76" s="1114">
        <f>(F14-F75)</f>
        <v>8757890</v>
      </c>
      <c r="G76" s="360"/>
    </row>
    <row r="77" spans="1:8" s="971" customFormat="1" ht="12" customHeight="1" thickTop="1" x14ac:dyDescent="0.2">
      <c r="A77" s="586"/>
      <c r="B77" s="583"/>
      <c r="C77" s="584"/>
      <c r="D77" s="970" t="s">
        <v>1942</v>
      </c>
      <c r="E77" s="595"/>
      <c r="F77" s="1621">
        <v>1080.81</v>
      </c>
      <c r="G77" s="361"/>
      <c r="H77" s="360"/>
    </row>
    <row r="78" spans="1:8" s="971" customFormat="1" ht="12" customHeight="1" thickBot="1" x14ac:dyDescent="0.25">
      <c r="A78" s="587"/>
      <c r="B78" s="583"/>
      <c r="C78" s="584"/>
      <c r="D78" s="970" t="s">
        <v>1922</v>
      </c>
      <c r="E78" s="595" t="s">
        <v>1134</v>
      </c>
      <c r="F78" s="1115">
        <f>IF(F77&gt;0,F76/F77," Complete Line 77")</f>
        <v>8103.0800973344067</v>
      </c>
      <c r="G78" s="360"/>
    </row>
    <row r="79" spans="1:8" s="971" customFormat="1" ht="12" thickTop="1" x14ac:dyDescent="0.2">
      <c r="A79" s="385"/>
      <c r="B79" s="360"/>
      <c r="C79" s="359"/>
      <c r="D79" s="582"/>
      <c r="E79" s="579"/>
      <c r="F79" s="972"/>
      <c r="G79" s="360"/>
    </row>
    <row r="80" spans="1:8" s="971" customFormat="1" ht="12" thickBot="1" x14ac:dyDescent="0.25">
      <c r="A80" s="2351" t="s">
        <v>1317</v>
      </c>
      <c r="B80" s="2352"/>
      <c r="C80" s="2352"/>
      <c r="D80" s="2352"/>
      <c r="E80" s="2352"/>
      <c r="F80" s="2353"/>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12037</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13912</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431614</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5116</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211272</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21329</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21874</v>
      </c>
      <c r="G127" s="69"/>
    </row>
    <row r="128" spans="1:7" ht="12" customHeight="1" x14ac:dyDescent="0.2">
      <c r="A128" s="383" t="s">
        <v>769</v>
      </c>
      <c r="B128" s="383" t="s">
        <v>901</v>
      </c>
      <c r="C128" s="995" t="s">
        <v>1160</v>
      </c>
      <c r="D128" s="994" t="str">
        <f>'Revenues 9-14'!A201</f>
        <v>Total Food Service</v>
      </c>
      <c r="E128" s="386"/>
      <c r="F128" s="1073">
        <f>SUM('Revenues 9-14'!C201,'Revenues 9-14'!G201)</f>
        <v>601088</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357574</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76845</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1912</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1864</v>
      </c>
      <c r="C162" s="1186" t="s">
        <v>1865</v>
      </c>
      <c r="D162" s="1187" t="s">
        <v>1866</v>
      </c>
      <c r="E162" s="1188"/>
      <c r="F162" s="1073">
        <f>SUM('Revenues 9-14'!C261:H261,'Revenues 9-14'!J261:K261)</f>
        <v>0</v>
      </c>
      <c r="G162" s="382"/>
    </row>
    <row r="163" spans="1:7" ht="12" customHeight="1" x14ac:dyDescent="0.2">
      <c r="A163" s="383" t="s">
        <v>1194</v>
      </c>
      <c r="B163" s="383" t="s">
        <v>1899</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1900</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71511</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8239</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28216</v>
      </c>
      <c r="G172" s="1001"/>
    </row>
    <row r="173" spans="1:7" x14ac:dyDescent="0.2">
      <c r="A173" s="1050" t="s">
        <v>773</v>
      </c>
      <c r="B173" s="998" t="s">
        <v>1901</v>
      </c>
      <c r="C173" s="999">
        <f>'Revenues 9-14'!B272</f>
        <v>4999</v>
      </c>
      <c r="D173" s="1000" t="str">
        <f>'Revenues 9-14'!A272</f>
        <v>Other Restricted Revenue from Federal Sources (Describe &amp; Itemize)</v>
      </c>
      <c r="E173" s="386"/>
      <c r="F173" s="1073">
        <f>SUM('Revenues 9-14'!C272:D272,'Revenues 9-14'!F272:G272)</f>
        <v>34590</v>
      </c>
      <c r="G173" s="383"/>
    </row>
    <row r="174" spans="1:7" x14ac:dyDescent="0.2">
      <c r="A174" s="383"/>
      <c r="B174" s="383"/>
      <c r="C174" s="387"/>
      <c r="D174" s="383"/>
      <c r="E174" s="386"/>
      <c r="F174" s="1116"/>
      <c r="G174" s="1001"/>
    </row>
    <row r="175" spans="1:7" x14ac:dyDescent="0.2">
      <c r="A175" s="588"/>
      <c r="B175" s="589"/>
      <c r="C175" s="590"/>
      <c r="D175" s="1002" t="s">
        <v>1920</v>
      </c>
      <c r="E175" s="1056" t="s">
        <v>1134</v>
      </c>
      <c r="F175" s="1117">
        <f>SUM(F83:F135,F160:F173)</f>
        <v>1895217</v>
      </c>
    </row>
    <row r="176" spans="1:7" ht="12" customHeight="1" x14ac:dyDescent="0.2">
      <c r="A176" s="588"/>
      <c r="B176" s="589"/>
      <c r="C176" s="590"/>
      <c r="D176" s="1002" t="s">
        <v>1919</v>
      </c>
      <c r="E176" s="1056"/>
      <c r="F176" s="1118">
        <f>'PCTC-OEPP 28-29'!F76-F175</f>
        <v>6862673</v>
      </c>
    </row>
    <row r="177" spans="1:7" ht="12" customHeight="1" x14ac:dyDescent="0.2">
      <c r="A177" s="588"/>
      <c r="B177" s="589"/>
      <c r="C177" s="590"/>
      <c r="D177" s="1002" t="s">
        <v>798</v>
      </c>
      <c r="E177" s="1056"/>
      <c r="F177" s="1118">
        <f>'Cap Outlay Deprec 27'!I18</f>
        <v>412749</v>
      </c>
    </row>
    <row r="178" spans="1:7" ht="12" customHeight="1" x14ac:dyDescent="0.2">
      <c r="A178" s="588"/>
      <c r="B178" s="589"/>
      <c r="C178" s="590"/>
      <c r="D178" s="1002" t="s">
        <v>1921</v>
      </c>
      <c r="E178" s="1056"/>
      <c r="F178" s="1118">
        <f>F176+F177</f>
        <v>7275422</v>
      </c>
    </row>
    <row r="179" spans="1:7" ht="12" customHeight="1" x14ac:dyDescent="0.2">
      <c r="A179" s="588"/>
      <c r="B179" s="591"/>
      <c r="C179" s="590"/>
      <c r="D179" s="1002" t="s">
        <v>1973</v>
      </c>
      <c r="E179" s="1056"/>
      <c r="F179" s="1119">
        <f>'PCTC-OEPP 28-29'!F77</f>
        <v>1080.81</v>
      </c>
      <c r="G179" s="69"/>
    </row>
    <row r="180" spans="1:7" ht="12" customHeight="1" thickBot="1" x14ac:dyDescent="0.25">
      <c r="A180" s="588"/>
      <c r="B180" s="591"/>
      <c r="C180" s="590"/>
      <c r="D180" s="1002" t="s">
        <v>2062</v>
      </c>
      <c r="E180" s="1056" t="s">
        <v>2063</v>
      </c>
      <c r="F180" s="1120">
        <f>F178/F179</f>
        <v>6731.4532619054235</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5" colorId="8" zoomScaleNormal="10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62" t="s">
        <v>1689</v>
      </c>
      <c r="B5" s="2363"/>
      <c r="C5" s="2363"/>
      <c r="D5" s="2363"/>
      <c r="E5" s="2363"/>
      <c r="F5" s="2363"/>
      <c r="G5" s="2364"/>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221441.56</v>
      </c>
      <c r="F10" s="865"/>
      <c r="G10" s="1121"/>
      <c r="H10" s="216"/>
      <c r="I10" s="216"/>
    </row>
    <row r="11" spans="1:9" s="2" customFormat="1" ht="22.5" customHeight="1" x14ac:dyDescent="0.2">
      <c r="A11" s="2367" t="s">
        <v>2052</v>
      </c>
      <c r="B11" s="2368"/>
      <c r="C11" s="2368"/>
      <c r="D11" s="2286"/>
      <c r="E11" s="863">
        <v>38994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5813246</v>
      </c>
      <c r="F19" s="771"/>
      <c r="G19" s="773">
        <f>'Expenditures 15-22'!K33-SUM('Expenditures 15-22'!G33,'Expenditures 15-22'!I33)+'Expenditures 15-22'!D223</f>
        <v>5813246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180726</v>
      </c>
      <c r="F21" s="771"/>
      <c r="G21" s="773">
        <f>'Expenditures 15-22'!K42-SUM('Expenditures 15-22'!G42,'Expenditures 15-22'!I42)+'Expenditures 15-22'!K120-SUM('Expenditures 15-22'!G120,'Expenditures 15-22'!I120)+'Expenditures 15-22'!K174-SUM('Expenditures 15-22'!G174,'Expenditures 15-22'!I174)+'Expenditures 15-22'!D232</f>
        <v>180726</v>
      </c>
      <c r="H21" s="287"/>
      <c r="I21" s="216"/>
    </row>
    <row r="22" spans="1:9" s="2" customFormat="1" ht="12" customHeight="1" x14ac:dyDescent="0.2">
      <c r="A22" s="770" t="s">
        <v>663</v>
      </c>
      <c r="B22" s="766"/>
      <c r="C22" s="765">
        <v>2200</v>
      </c>
      <c r="D22" s="771"/>
      <c r="E22" s="772">
        <f>'Expenditures 15-22'!K47-SUM('Expenditures 15-22'!G47,'Expenditures 15-22'!I47)+'Expenditures 15-22'!D237</f>
        <v>165881</v>
      </c>
      <c r="F22" s="771"/>
      <c r="G22" s="773">
        <f>'Expenditures 15-22'!K47-SUM('Expenditures 15-22'!G47,'Expenditures 15-22'!I47)+'Expenditures 15-22'!D237</f>
        <v>165881</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605558</v>
      </c>
      <c r="F23" s="771"/>
      <c r="G23" s="772">
        <f>'Expenditures 15-22'!K53-SUM('Expenditures 15-22'!G53,'Expenditures 15-22'!I53)+'Expenditures 15-22'!D251+'Expenditures 15-22'!K323-SUM('Expenditures 15-22'!G323,'Expenditures 15-22'!I323)</f>
        <v>605558</v>
      </c>
      <c r="H23" s="287"/>
      <c r="I23" s="216"/>
    </row>
    <row r="24" spans="1:9" s="2" customFormat="1" ht="12" customHeight="1" x14ac:dyDescent="0.2">
      <c r="A24" s="770" t="s">
        <v>665</v>
      </c>
      <c r="B24" s="766"/>
      <c r="C24" s="765">
        <v>2400</v>
      </c>
      <c r="D24" s="771"/>
      <c r="E24" s="772">
        <f>'Expenditures 15-22'!K57-SUM('Expenditures 15-22'!G57,'Expenditures 15-22'!I57)+'Expenditures 15-22'!D255</f>
        <v>398927</v>
      </c>
      <c r="F24" s="771"/>
      <c r="G24" s="773">
        <f>'Expenditures 15-22'!K57-SUM('Expenditures 15-22'!G57,'Expenditures 15-22'!I57)+'Expenditures 15-22'!D255</f>
        <v>398927</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107659</v>
      </c>
      <c r="E26" s="772">
        <f>'Expenditures 15-22'!K122-SUM('Expenditures 15-22'!G122,'Expenditures 15-22'!I122)+E7</f>
        <v>0</v>
      </c>
      <c r="F26" s="772">
        <f>'Expenditures 15-22'!K59-SUM('Expenditures 15-22'!G59,'Expenditures 15-22'!I59)+'Expenditures 15-22'!D257-E7</f>
        <v>107659</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663796</v>
      </c>
      <c r="F28" s="775">
        <f>'Expenditures 15-22'!K61-SUM('Expenditures 15-22'!G61,'Expenditures 15-22'!I61)+'Expenditures 15-22'!K124-SUM('Expenditures 15-22'!G124,'Expenditures 15-22'!I124)+'Expenditures 15-22'!D260-E9</f>
        <v>663796</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446517</v>
      </c>
      <c r="F29" s="771"/>
      <c r="G29" s="773">
        <f>'Expenditures 15-22'!K62-SUM('Expenditures 15-22'!G62,'Expenditures 15-22'!I62)+'Expenditures 15-22'!K125-SUM('Expenditures 15-22'!G125,'Expenditures 15-22'!I125)+'Expenditures 15-22'!K176-SUM('Expenditures 15-22'!G176,'Expenditures 15-22'!I176)+'Expenditures 15-22'!D261</f>
        <v>446517</v>
      </c>
      <c r="H29" s="395"/>
    </row>
    <row r="30" spans="1:9" ht="12" customHeight="1" x14ac:dyDescent="0.2">
      <c r="A30" s="770" t="s">
        <v>107</v>
      </c>
      <c r="B30" s="768"/>
      <c r="C30" s="765">
        <v>2560</v>
      </c>
      <c r="D30" s="771"/>
      <c r="E30" s="772">
        <f>'Expenditures 15-22'!K63-SUM('Expenditures 15-22'!G63,'Expenditures 15-22'!I63)+'Expenditures 15-22'!D262-E10</f>
        <v>210418.44</v>
      </c>
      <c r="F30" s="771"/>
      <c r="G30" s="772">
        <f>'Expenditures 15-22'!K63-SUM('Expenditures 15-22'!G63,'Expenditures 15-22'!I63)+'Expenditures 15-22'!D262-E10</f>
        <v>210418.44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2550</v>
      </c>
      <c r="F34" s="771"/>
      <c r="G34" s="772">
        <f>'Expenditures 15-22'!K68-SUM('Expenditures 15-22'!G68,'Expenditures 15-22'!I68)+'Expenditures 15-22'!D267</f>
        <v>2550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80</v>
      </c>
      <c r="E36" s="772">
        <f>E13</f>
        <v>0</v>
      </c>
      <c r="F36" s="772">
        <f>'Expenditures 15-22'!K70-SUM('Expenditures 15-22'!G70,'Expenditures 15-22'!I70)+'Expenditures 15-22'!D269-E13</f>
        <v>80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16228</v>
      </c>
      <c r="F38" s="771"/>
      <c r="G38" s="772">
        <f>'Expenditures 15-22'!K73-SUM('Expenditures 15-22'!G73,'Expenditures 15-22'!I73)+'Expenditures 15-22'!K128-SUM('Expenditures 15-22'!G128,'Expenditures 15-22'!I128)+'Expenditures 15-22'!K177-SUM('Expenditures 15-22'!G177,'Expenditures 15-22'!I177)+'Expenditures 15-22'!D272</f>
        <v>16228</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3503</v>
      </c>
      <c r="F39" s="771"/>
      <c r="G39" s="772">
        <f>'Expenditures 15-22'!K75-SUM('Expenditures 15-22'!G75,'Expenditures 15-22'!I75)+'Expenditures 15-22'!K130-SUM('Expenditures 15-22'!G130,'Expenditures 15-22'!I130)+'Expenditures 15-22'!K179-SUM('Expenditures 15-22'!G179,'Expenditures 15-22'!I179)+'Expenditures 15-22'!D274</f>
        <v>3503</v>
      </c>
    </row>
    <row r="40" spans="1:7" ht="12" customHeight="1" x14ac:dyDescent="0.2">
      <c r="A40" s="787" t="s">
        <v>163</v>
      </c>
      <c r="B40" s="788"/>
      <c r="C40" s="789"/>
      <c r="D40" s="775">
        <f>SUM(D19:D39)</f>
        <v>107739</v>
      </c>
      <c r="E40" s="775">
        <f>SUM(E19:E39)</f>
        <v>8507350.4399999995</v>
      </c>
      <c r="F40" s="775">
        <f>SUM(F19:F39)</f>
        <v>771535</v>
      </c>
      <c r="G40" s="775">
        <f>SUM(G19:G39)</f>
        <v>7843554.4400000004</v>
      </c>
    </row>
    <row r="41" spans="1:7" x14ac:dyDescent="0.2">
      <c r="A41" s="287"/>
      <c r="B41" s="216"/>
      <c r="C41" s="288"/>
      <c r="D41" s="2365" t="s">
        <v>615</v>
      </c>
      <c r="E41" s="2366"/>
      <c r="F41" s="779" t="s">
        <v>616</v>
      </c>
      <c r="G41" s="786"/>
    </row>
    <row r="42" spans="1:7" ht="12" customHeight="1" x14ac:dyDescent="0.2">
      <c r="A42" s="287"/>
      <c r="B42" s="216"/>
      <c r="C42" s="288"/>
      <c r="D42" s="780" t="s">
        <v>562</v>
      </c>
      <c r="E42" s="776">
        <f>D40</f>
        <v>107739</v>
      </c>
      <c r="F42" s="780" t="s">
        <v>564</v>
      </c>
      <c r="G42" s="776">
        <f>F40</f>
        <v>771535</v>
      </c>
    </row>
    <row r="43" spans="1:7" ht="12" customHeight="1" x14ac:dyDescent="0.2">
      <c r="A43" s="287"/>
      <c r="B43" s="216"/>
      <c r="C43" s="288"/>
      <c r="D43" s="780" t="s">
        <v>563</v>
      </c>
      <c r="E43" s="776">
        <f>E40</f>
        <v>8507350.4399999995</v>
      </c>
      <c r="F43" s="780" t="s">
        <v>563</v>
      </c>
      <c r="G43" s="776">
        <f>G40</f>
        <v>7843554.4400000004</v>
      </c>
    </row>
    <row r="44" spans="1:7" ht="12" customHeight="1" x14ac:dyDescent="0.2">
      <c r="A44" s="287"/>
      <c r="B44" s="216"/>
      <c r="C44" s="216"/>
      <c r="D44" s="790" t="s">
        <v>1187</v>
      </c>
      <c r="E44" s="791">
        <f>(E42/E43)</f>
        <v>1.2664224985188221E-2</v>
      </c>
      <c r="F44" s="790" t="s">
        <v>1187</v>
      </c>
      <c r="G44" s="791">
        <f>(G42/G43)</f>
        <v>9.8365480331899111E-2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7" sqref="B7:D7"/>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1709</v>
      </c>
      <c r="B1" s="1986"/>
      <c r="C1" s="1986"/>
      <c r="D1" s="1986"/>
      <c r="E1" s="1987"/>
    </row>
    <row r="2" spans="1:7" ht="14.25" customHeight="1" x14ac:dyDescent="0.2">
      <c r="A2" s="1986" t="s">
        <v>1710</v>
      </c>
      <c r="B2" s="1986"/>
      <c r="C2" s="1986"/>
      <c r="D2" s="1986"/>
      <c r="E2" s="1987"/>
    </row>
    <row r="3" spans="1:7" ht="15" customHeight="1" x14ac:dyDescent="0.2">
      <c r="A3" s="1986" t="s">
        <v>1943</v>
      </c>
      <c r="B3" s="1986"/>
      <c r="C3" s="1986"/>
      <c r="D3" s="1986"/>
      <c r="E3" s="1987"/>
    </row>
    <row r="4" spans="1:7" ht="3.75" customHeight="1" x14ac:dyDescent="0.2">
      <c r="A4" s="1986"/>
      <c r="B4" s="1986"/>
      <c r="C4" s="1986"/>
      <c r="D4" s="1986"/>
      <c r="E4" s="1987"/>
    </row>
    <row r="5" spans="1:7" ht="15" x14ac:dyDescent="0.25">
      <c r="A5" s="2372" t="s">
        <v>2064</v>
      </c>
      <c r="B5" s="2373"/>
      <c r="C5" s="2373"/>
      <c r="D5" s="2373"/>
      <c r="E5" s="2373"/>
    </row>
    <row r="6" spans="1:7" ht="12" customHeight="1" x14ac:dyDescent="0.25">
      <c r="A6" s="1989"/>
      <c r="B6" s="2374" t="str">
        <f>COVER!A17</f>
        <v>Benton CCSD 47</v>
      </c>
      <c r="C6" s="2374"/>
      <c r="D6" s="2374"/>
      <c r="E6" s="1990"/>
    </row>
    <row r="7" spans="1:7" ht="11.25" customHeight="1" x14ac:dyDescent="0.25">
      <c r="A7" s="1989"/>
      <c r="B7" s="2375">
        <f>COVER!A13</f>
        <v>21028047004</v>
      </c>
      <c r="C7" s="2375"/>
      <c r="D7" s="2375"/>
      <c r="E7" s="1990"/>
    </row>
    <row r="8" spans="1:7" ht="34.5" customHeight="1" x14ac:dyDescent="0.2">
      <c r="A8" s="2012" t="s">
        <v>1711</v>
      </c>
      <c r="B8" s="1991" t="s">
        <v>1712</v>
      </c>
      <c r="C8" s="1991" t="s">
        <v>1713</v>
      </c>
      <c r="D8" s="1992" t="s">
        <v>1714</v>
      </c>
      <c r="E8" s="1991" t="s">
        <v>1715</v>
      </c>
      <c r="G8" s="2011" t="b">
        <v>1</v>
      </c>
    </row>
    <row r="9" spans="1:7" ht="15.75" customHeight="1" x14ac:dyDescent="0.2">
      <c r="A9" s="2013" t="s">
        <v>2051</v>
      </c>
      <c r="B9" s="1993"/>
      <c r="C9" s="1993"/>
      <c r="D9" s="1994"/>
      <c r="E9" s="1995"/>
    </row>
    <row r="10" spans="1:7" ht="27.75" customHeight="1" x14ac:dyDescent="0.2">
      <c r="A10" s="1996" t="s">
        <v>1787</v>
      </c>
      <c r="B10" s="1997"/>
      <c r="C10" s="1997"/>
      <c r="D10" s="1998" t="s">
        <v>1716</v>
      </c>
      <c r="E10" s="1999" t="s">
        <v>1717</v>
      </c>
    </row>
    <row r="11" spans="1:7" ht="12" customHeight="1" x14ac:dyDescent="0.2">
      <c r="A11" s="2000" t="s">
        <v>1718</v>
      </c>
      <c r="B11" s="2001"/>
      <c r="C11" s="2001"/>
      <c r="D11" s="2002"/>
      <c r="E11" s="2003"/>
    </row>
    <row r="12" spans="1:7" ht="12" customHeight="1" x14ac:dyDescent="0.2">
      <c r="A12" s="2000" t="s">
        <v>1719</v>
      </c>
      <c r="B12" s="2001"/>
      <c r="C12" s="2001"/>
      <c r="D12" s="2004"/>
      <c r="E12" s="2003"/>
    </row>
    <row r="13" spans="1:7" ht="12" customHeight="1" x14ac:dyDescent="0.2">
      <c r="A13" s="2000" t="s">
        <v>1720</v>
      </c>
      <c r="B13" s="2001"/>
      <c r="C13" s="2001"/>
      <c r="D13" s="2004"/>
      <c r="E13" s="2003"/>
    </row>
    <row r="14" spans="1:7" ht="12" customHeight="1" x14ac:dyDescent="0.2">
      <c r="A14" s="2000" t="s">
        <v>1721</v>
      </c>
      <c r="B14" s="2001"/>
      <c r="C14" s="2001"/>
      <c r="D14" s="2004"/>
      <c r="E14" s="2003"/>
    </row>
    <row r="15" spans="1:7" ht="12" customHeight="1" x14ac:dyDescent="0.2">
      <c r="A15" s="2000" t="s">
        <v>1722</v>
      </c>
      <c r="B15" s="2001"/>
      <c r="C15" s="2001"/>
      <c r="D15" s="2004"/>
      <c r="E15" s="2003"/>
    </row>
    <row r="16" spans="1:7" ht="12" customHeight="1" x14ac:dyDescent="0.2">
      <c r="A16" s="2000" t="s">
        <v>1723</v>
      </c>
      <c r="B16" s="2001"/>
      <c r="C16" s="2001"/>
      <c r="D16" s="2004"/>
      <c r="E16" s="2003"/>
    </row>
    <row r="17" spans="1:11" ht="12" customHeight="1" x14ac:dyDescent="0.2">
      <c r="A17" s="2000" t="s">
        <v>1724</v>
      </c>
      <c r="B17" s="2001"/>
      <c r="C17" s="2001"/>
      <c r="D17" s="2004"/>
      <c r="E17" s="2003"/>
    </row>
    <row r="18" spans="1:11" ht="12" customHeight="1" x14ac:dyDescent="0.2">
      <c r="A18" s="2000" t="s">
        <v>1725</v>
      </c>
      <c r="B18" s="2001"/>
      <c r="C18" s="2001"/>
      <c r="D18" s="2004"/>
      <c r="E18" s="2003"/>
    </row>
    <row r="19" spans="1:11" ht="12" customHeight="1" x14ac:dyDescent="0.2">
      <c r="A19" s="2000" t="s">
        <v>2036</v>
      </c>
      <c r="B19" s="2001"/>
      <c r="C19" s="2001"/>
      <c r="D19" s="2004"/>
      <c r="E19" s="2003"/>
    </row>
    <row r="20" spans="1:11" ht="12" customHeight="1" x14ac:dyDescent="0.2">
      <c r="A20" s="2000" t="s">
        <v>2037</v>
      </c>
      <c r="B20" s="2001"/>
      <c r="C20" s="2001"/>
      <c r="D20" s="2004"/>
      <c r="E20" s="2003"/>
    </row>
    <row r="21" spans="1:11" ht="12" customHeight="1" x14ac:dyDescent="0.2">
      <c r="A21" s="2000" t="s">
        <v>2038</v>
      </c>
      <c r="B21" s="2001"/>
      <c r="C21" s="2001"/>
      <c r="D21" s="2004"/>
      <c r="E21" s="2003"/>
    </row>
    <row r="22" spans="1:11" ht="12" customHeight="1" x14ac:dyDescent="0.2">
      <c r="A22" s="2000" t="s">
        <v>2039</v>
      </c>
      <c r="B22" s="2001"/>
      <c r="C22" s="2001"/>
      <c r="D22" s="2004"/>
      <c r="E22" s="2003"/>
    </row>
    <row r="23" spans="1:11" ht="12" customHeight="1" x14ac:dyDescent="0.2">
      <c r="A23" s="2000" t="s">
        <v>2040</v>
      </c>
      <c r="B23" s="2001"/>
      <c r="C23" s="2001"/>
      <c r="D23" s="2004"/>
      <c r="E23" s="2003"/>
    </row>
    <row r="24" spans="1:11" ht="12" customHeight="1" x14ac:dyDescent="0.2">
      <c r="A24" s="2000" t="s">
        <v>2041</v>
      </c>
      <c r="B24" s="2001"/>
      <c r="C24" s="2001"/>
      <c r="D24" s="2004"/>
      <c r="E24" s="2003"/>
    </row>
    <row r="25" spans="1:11" ht="12" customHeight="1" x14ac:dyDescent="0.2">
      <c r="A25" s="2000" t="s">
        <v>2042</v>
      </c>
      <c r="B25" s="2001"/>
      <c r="C25" s="2001"/>
      <c r="D25" s="2004"/>
      <c r="E25" s="2003"/>
    </row>
    <row r="26" spans="1:11" ht="12" customHeight="1" x14ac:dyDescent="0.2">
      <c r="A26" s="2000" t="s">
        <v>2043</v>
      </c>
      <c r="B26" s="2001"/>
      <c r="C26" s="2001"/>
      <c r="D26" s="2004"/>
      <c r="E26" s="2003"/>
    </row>
    <row r="27" spans="1:11" x14ac:dyDescent="0.2">
      <c r="A27" s="2000" t="s">
        <v>2044</v>
      </c>
      <c r="B27" s="2001"/>
      <c r="C27" s="2001"/>
      <c r="D27" s="2004"/>
      <c r="E27" s="2003"/>
    </row>
    <row r="28" spans="1:11" ht="12" customHeight="1" x14ac:dyDescent="0.2">
      <c r="A28" s="2000" t="s">
        <v>2045</v>
      </c>
      <c r="B28" s="2001"/>
      <c r="C28" s="2001"/>
      <c r="D28" s="2004"/>
      <c r="E28" s="2003"/>
    </row>
    <row r="29" spans="1:11" ht="12" customHeight="1" x14ac:dyDescent="0.2">
      <c r="A29" s="2000" t="s">
        <v>2046</v>
      </c>
      <c r="B29" s="2001"/>
      <c r="C29" s="2001"/>
      <c r="D29" s="2004"/>
      <c r="E29" s="2003"/>
    </row>
    <row r="30" spans="1:11" ht="12" customHeight="1" x14ac:dyDescent="0.2">
      <c r="A30" s="2000" t="s">
        <v>2047</v>
      </c>
      <c r="B30" s="2001"/>
      <c r="C30" s="2001"/>
      <c r="D30" s="2004"/>
      <c r="E30" s="2003"/>
    </row>
    <row r="31" spans="1:11" ht="12" customHeight="1" x14ac:dyDescent="0.2">
      <c r="A31" s="2000" t="s">
        <v>2048</v>
      </c>
      <c r="B31" s="2001"/>
      <c r="C31" s="2001"/>
      <c r="D31" s="2004"/>
      <c r="E31" s="2003"/>
      <c r="K31" s="2014"/>
    </row>
    <row r="32" spans="1:11" ht="12" customHeight="1" x14ac:dyDescent="0.2">
      <c r="A32" s="2000" t="s">
        <v>2049</v>
      </c>
      <c r="B32" s="2001"/>
      <c r="C32" s="2001"/>
      <c r="D32" s="2004"/>
      <c r="E32" s="2003"/>
    </row>
    <row r="33" spans="1:5" ht="12" customHeight="1" x14ac:dyDescent="0.2">
      <c r="A33" s="2000" t="s">
        <v>2050</v>
      </c>
      <c r="B33" s="2001"/>
      <c r="C33" s="2001"/>
      <c r="D33" s="2004"/>
      <c r="E33" s="2003"/>
    </row>
    <row r="34" spans="1:5" ht="12" customHeight="1" x14ac:dyDescent="0.25">
      <c r="A34" s="2005"/>
      <c r="B34" s="2005"/>
      <c r="C34" s="2005"/>
      <c r="D34" s="2005"/>
      <c r="E34" s="2005"/>
    </row>
    <row r="35" spans="1:5" ht="12" customHeight="1" x14ac:dyDescent="0.2">
      <c r="A35" s="2006" t="s">
        <v>1727</v>
      </c>
      <c r="B35" s="2376"/>
      <c r="C35" s="2376"/>
      <c r="D35" s="2376"/>
      <c r="E35" s="2377"/>
    </row>
    <row r="36" spans="1:5" ht="12" customHeight="1" x14ac:dyDescent="0.2">
      <c r="A36" s="2378"/>
      <c r="B36" s="2379"/>
      <c r="C36" s="2379"/>
      <c r="D36" s="2379"/>
      <c r="E36" s="2380"/>
    </row>
    <row r="37" spans="1:5" ht="12" customHeight="1" x14ac:dyDescent="0.2">
      <c r="A37" s="2378"/>
      <c r="B37" s="2379"/>
      <c r="C37" s="2379"/>
      <c r="D37" s="2379"/>
      <c r="E37" s="2380"/>
    </row>
    <row r="38" spans="1:5" ht="12" customHeight="1" x14ac:dyDescent="0.2">
      <c r="A38" s="2381"/>
      <c r="B38" s="2382"/>
      <c r="C38" s="2382"/>
      <c r="D38" s="2382"/>
      <c r="E38" s="2383"/>
    </row>
    <row r="39" spans="1:5" ht="4.5" hidden="1" customHeight="1" x14ac:dyDescent="0.2">
      <c r="A39" s="2007"/>
      <c r="B39" s="2007"/>
      <c r="C39" s="2007"/>
      <c r="D39" s="2007"/>
      <c r="E39" s="2007"/>
    </row>
    <row r="40" spans="1:5" s="2005" customFormat="1" ht="12" customHeight="1" x14ac:dyDescent="0.25">
      <c r="A40" s="2008" t="s">
        <v>1726</v>
      </c>
      <c r="B40" s="2384"/>
      <c r="C40" s="2384"/>
      <c r="D40" s="2384"/>
      <c r="E40" s="2385"/>
    </row>
    <row r="41" spans="1:5" s="2005" customFormat="1" ht="12" customHeight="1" x14ac:dyDescent="0.25">
      <c r="A41" s="2386"/>
      <c r="B41" s="2387"/>
      <c r="C41" s="2387"/>
      <c r="D41" s="2387"/>
      <c r="E41" s="2388"/>
    </row>
    <row r="42" spans="1:5" s="2005" customFormat="1" ht="12" customHeight="1" x14ac:dyDescent="0.25">
      <c r="A42" s="2386"/>
      <c r="B42" s="2387"/>
      <c r="C42" s="2387"/>
      <c r="D42" s="2387"/>
      <c r="E42" s="2388"/>
    </row>
    <row r="43" spans="1:5" s="2005" customFormat="1" ht="15" x14ac:dyDescent="0.25">
      <c r="A43" s="2369"/>
      <c r="B43" s="2370"/>
      <c r="C43" s="2370"/>
      <c r="D43" s="2370"/>
      <c r="E43" s="2371"/>
    </row>
    <row r="44" spans="1:5" s="2005" customFormat="1" ht="12" hidden="1" customHeight="1" x14ac:dyDescent="0.25">
      <c r="A44" s="2369"/>
      <c r="B44" s="2370"/>
      <c r="C44" s="2370"/>
      <c r="D44" s="2370"/>
      <c r="E44" s="2371"/>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B15" colorId="8" zoomScaleNormal="100" workbookViewId="0">
      <selection activeCell="F29" sqref="F29:G29"/>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4" t="str">
        <f>COVER!A17</f>
        <v>Benton CCSD 47</v>
      </c>
      <c r="J6" s="2395"/>
    </row>
    <row r="7" spans="1:10" x14ac:dyDescent="0.2">
      <c r="A7" s="2396" t="s">
        <v>1037</v>
      </c>
      <c r="B7" s="2397"/>
      <c r="C7" s="2397"/>
      <c r="D7" s="2397"/>
      <c r="E7" s="2398"/>
      <c r="F7" s="1660"/>
      <c r="G7" s="1649"/>
      <c r="H7" s="1659" t="s">
        <v>438</v>
      </c>
      <c r="I7" s="2399">
        <f>COVER!A13</f>
        <v>21028047004</v>
      </c>
      <c r="J7" s="2399"/>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1944</v>
      </c>
      <c r="F9" s="1670"/>
      <c r="G9" s="1670"/>
      <c r="H9" s="1671" t="s">
        <v>1945</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400" t="s">
        <v>571</v>
      </c>
      <c r="B11" s="2401"/>
      <c r="C11" s="2402"/>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388987</v>
      </c>
      <c r="F12" s="1688"/>
      <c r="G12" s="1687">
        <f t="shared" ref="G12:G18" si="0">SUM(E12:F12)</f>
        <v>388987</v>
      </c>
      <c r="H12" s="1689">
        <v>399709</v>
      </c>
      <c r="I12" s="1688"/>
      <c r="J12" s="1687">
        <f t="shared" ref="J12:J18" si="1">SUM(H12:I12)</f>
        <v>399709</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82481</v>
      </c>
      <c r="F15" s="1687">
        <f>'Expenditures 15-22'!K122</f>
        <v>0</v>
      </c>
      <c r="G15" s="1687">
        <f t="shared" si="0"/>
        <v>82481</v>
      </c>
      <c r="H15" s="1689">
        <v>65654</v>
      </c>
      <c r="I15" s="1689"/>
      <c r="J15" s="1687">
        <f t="shared" si="1"/>
        <v>65654</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69">
        <v>7</v>
      </c>
      <c r="B18" s="2403" t="s">
        <v>8</v>
      </c>
      <c r="C18" s="2404"/>
      <c r="D18" s="2405"/>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471468</v>
      </c>
      <c r="F19" s="1695">
        <f t="shared" si="2"/>
        <v>0</v>
      </c>
      <c r="G19" s="1695">
        <f t="shared" si="2"/>
        <v>471468</v>
      </c>
      <c r="H19" s="1695">
        <f t="shared" si="2"/>
        <v>465363</v>
      </c>
      <c r="I19" s="1695">
        <f t="shared" si="2"/>
        <v>0</v>
      </c>
      <c r="J19" s="1695">
        <f t="shared" si="2"/>
        <v>465363</v>
      </c>
    </row>
    <row r="20" spans="1:10" ht="25.5" customHeight="1" thickTop="1" x14ac:dyDescent="0.2">
      <c r="A20" s="1683">
        <v>9</v>
      </c>
      <c r="B20" s="2406" t="s">
        <v>1948</v>
      </c>
      <c r="C20" s="2404"/>
      <c r="D20" s="2405"/>
      <c r="E20" s="1696"/>
      <c r="F20" s="1696"/>
      <c r="G20" s="1696"/>
      <c r="H20" s="1696"/>
      <c r="I20" s="1696"/>
      <c r="J20" s="1697">
        <f>IF(AND(G19&gt;0,J19&gt;0),(((J19-G19)/G19)),"Enter Budget Data")</f>
        <v>-1.2948916999669118E-2</v>
      </c>
    </row>
    <row r="21" spans="1:10" ht="9" customHeight="1" x14ac:dyDescent="0.2">
      <c r="B21" s="1698"/>
    </row>
    <row r="22" spans="1:10" x14ac:dyDescent="0.2">
      <c r="A22" s="1699" t="s">
        <v>140</v>
      </c>
      <c r="B22" s="1698"/>
    </row>
    <row r="23" spans="1:10" x14ac:dyDescent="0.2">
      <c r="A23" s="1651" t="s">
        <v>1946</v>
      </c>
      <c r="B23" s="1698"/>
    </row>
    <row r="24" spans="1:10" x14ac:dyDescent="0.2">
      <c r="A24" s="1651" t="s">
        <v>1947</v>
      </c>
      <c r="B24" s="1698"/>
    </row>
    <row r="25" spans="1:10" x14ac:dyDescent="0.2">
      <c r="A25" s="1700"/>
      <c r="B25" s="1698"/>
    </row>
    <row r="26" spans="1:10" ht="20.100000000000001" customHeight="1" x14ac:dyDescent="0.2">
      <c r="B26" s="1698"/>
      <c r="C26" s="2411"/>
      <c r="D26" s="2411"/>
      <c r="E26" s="1968"/>
      <c r="F26" s="2410"/>
      <c r="G26" s="2410"/>
    </row>
    <row r="27" spans="1:10" x14ac:dyDescent="0.2">
      <c r="B27" s="1698"/>
      <c r="C27" s="1963" t="s">
        <v>1222</v>
      </c>
      <c r="D27" s="1964"/>
      <c r="E27" s="1965"/>
      <c r="F27" s="2407" t="s">
        <v>1992</v>
      </c>
      <c r="G27" s="2407"/>
    </row>
    <row r="28" spans="1:10" ht="28.5" customHeight="1" x14ac:dyDescent="0.2">
      <c r="B28" s="1698"/>
      <c r="C28" s="2409" t="s">
        <v>2181</v>
      </c>
      <c r="D28" s="2409"/>
      <c r="E28" s="1967"/>
      <c r="F28" s="2409" t="s">
        <v>2090</v>
      </c>
      <c r="G28" s="2409"/>
    </row>
    <row r="29" spans="1:10" x14ac:dyDescent="0.2">
      <c r="B29" s="1698"/>
      <c r="C29" s="1961" t="s">
        <v>1994</v>
      </c>
      <c r="E29" s="1966"/>
      <c r="F29" s="2408" t="s">
        <v>1993</v>
      </c>
      <c r="G29" s="2408"/>
    </row>
    <row r="30" spans="1:10" ht="9" customHeight="1" x14ac:dyDescent="0.2">
      <c r="B30" s="1698"/>
      <c r="C30" s="1960"/>
      <c r="E30" s="1962"/>
      <c r="F30" s="1959"/>
      <c r="G30" s="1959"/>
    </row>
    <row r="31" spans="1:10" ht="15" customHeight="1" x14ac:dyDescent="0.2">
      <c r="A31" s="1651"/>
      <c r="B31" s="1701" t="s">
        <v>1223</v>
      </c>
    </row>
    <row r="32" spans="1:10" ht="9" customHeight="1" x14ac:dyDescent="0.2">
      <c r="A32" s="1651"/>
      <c r="B32" s="1699"/>
    </row>
    <row r="33" spans="1:10" ht="12.75" customHeight="1" x14ac:dyDescent="0.2">
      <c r="A33" s="1651"/>
      <c r="B33" s="1702"/>
      <c r="C33" s="2391" t="s">
        <v>139</v>
      </c>
      <c r="D33" s="2392"/>
      <c r="E33" s="2392"/>
      <c r="F33" s="2392"/>
      <c r="G33" s="2392"/>
      <c r="H33" s="2392"/>
      <c r="I33" s="2392"/>
    </row>
    <row r="34" spans="1:10" ht="10.35" customHeight="1" x14ac:dyDescent="0.2">
      <c r="C34" s="2392"/>
      <c r="D34" s="2392"/>
      <c r="E34" s="2392"/>
      <c r="F34" s="2392"/>
      <c r="G34" s="2392"/>
      <c r="H34" s="2392"/>
      <c r="I34" s="2392"/>
    </row>
    <row r="35" spans="1:10" ht="6" customHeight="1" x14ac:dyDescent="0.2">
      <c r="C35" s="1703"/>
    </row>
    <row r="36" spans="1:10" ht="13.5" customHeight="1" x14ac:dyDescent="0.2">
      <c r="B36" s="1702"/>
      <c r="C36" s="2393" t="s">
        <v>1995</v>
      </c>
      <c r="D36" s="2392"/>
      <c r="E36" s="2392"/>
      <c r="F36" s="2392"/>
      <c r="G36" s="2392"/>
      <c r="H36" s="2392"/>
      <c r="I36" s="2392"/>
      <c r="J36" s="1704"/>
    </row>
    <row r="37" spans="1:10" ht="31.5" customHeight="1" x14ac:dyDescent="0.2">
      <c r="C37" s="2392"/>
      <c r="D37" s="2392"/>
      <c r="E37" s="2392"/>
      <c r="F37" s="2392"/>
      <c r="G37" s="2392"/>
      <c r="H37" s="2392"/>
      <c r="I37" s="2392"/>
      <c r="J37" s="1704"/>
    </row>
    <row r="38" spans="1:10" ht="6" customHeight="1" x14ac:dyDescent="0.2">
      <c r="C38" s="1703"/>
      <c r="D38" s="1705"/>
      <c r="E38" s="1706"/>
      <c r="F38" s="1706"/>
      <c r="G38" s="1706"/>
    </row>
    <row r="39" spans="1:10" ht="13.5" customHeight="1" x14ac:dyDescent="0.2">
      <c r="B39" s="1702"/>
      <c r="C39" s="2389" t="s">
        <v>1050</v>
      </c>
      <c r="D39" s="2390"/>
      <c r="E39" s="2390"/>
      <c r="F39" s="2390"/>
      <c r="G39" s="2390"/>
      <c r="H39" s="2390"/>
      <c r="I39" s="2390"/>
    </row>
    <row r="40" spans="1:10" ht="13.35" customHeight="1" x14ac:dyDescent="0.2">
      <c r="A40" s="1651"/>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17" sqref="B1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2170</v>
      </c>
    </row>
    <row r="6" spans="1:2" x14ac:dyDescent="0.2">
      <c r="A6" s="388"/>
      <c r="B6" t="s">
        <v>2171</v>
      </c>
    </row>
    <row r="7" spans="1:2" x14ac:dyDescent="0.2">
      <c r="A7" s="388">
        <v>2</v>
      </c>
      <c r="B7" t="s">
        <v>2172</v>
      </c>
    </row>
    <row r="8" spans="1:2" x14ac:dyDescent="0.2">
      <c r="A8" s="388">
        <v>3</v>
      </c>
      <c r="B8" t="s">
        <v>2173</v>
      </c>
    </row>
    <row r="9" spans="1:2" x14ac:dyDescent="0.2">
      <c r="A9" s="388">
        <v>4</v>
      </c>
      <c r="B9" s="13" t="s">
        <v>2175</v>
      </c>
    </row>
    <row r="10" spans="1:2" x14ac:dyDescent="0.2">
      <c r="A10" s="2068">
        <v>5</v>
      </c>
      <c r="B10" s="13" t="s">
        <v>2174</v>
      </c>
    </row>
    <row r="11" spans="1:2" x14ac:dyDescent="0.2">
      <c r="A11" s="2068">
        <v>6</v>
      </c>
      <c r="B11" s="13" t="s">
        <v>2176</v>
      </c>
    </row>
    <row r="12" spans="1:2" x14ac:dyDescent="0.2">
      <c r="A12" s="2068">
        <v>7</v>
      </c>
      <c r="B12" s="13" t="s">
        <v>2177</v>
      </c>
    </row>
    <row r="13" spans="1:2" x14ac:dyDescent="0.2">
      <c r="A13" s="2068">
        <v>8</v>
      </c>
      <c r="B13" s="13" t="s">
        <v>2178</v>
      </c>
    </row>
    <row r="14" spans="1:2" x14ac:dyDescent="0.2">
      <c r="A14" s="2068">
        <v>9</v>
      </c>
      <c r="B14" s="13" t="s">
        <v>2179</v>
      </c>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c r="B65" s="167" t="str">
        <f>COVER!A17</f>
        <v>Benton CCSD 47</v>
      </c>
    </row>
    <row r="66" spans="1:2" x14ac:dyDescent="0.2">
      <c r="B66" s="397">
        <f>COVER!A13</f>
        <v>21028047004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2" zoomScale="110" zoomScaleNormal="110" workbookViewId="0">
      <selection activeCell="E14" sqref="E14"/>
    </sheetView>
  </sheetViews>
  <sheetFormatPr defaultRowHeight="12.75" x14ac:dyDescent="0.2"/>
  <cols>
    <col min="1" max="1" width="43.42578125" customWidth="1"/>
  </cols>
  <sheetData>
    <row r="11" spans="1:6" x14ac:dyDescent="0.2">
      <c r="B11" s="446"/>
      <c r="C11" s="446"/>
      <c r="D11" s="446"/>
      <c r="E11" s="446"/>
      <c r="F11" s="446"/>
    </row>
    <row r="13" spans="1:6" x14ac:dyDescent="0.2">
      <c r="A13" s="1801" t="s">
        <v>1959</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9525</xdr:colOff>
                <xdr:row>1</xdr:row>
                <xdr:rowOff>9525</xdr:rowOff>
              </from>
              <to>
                <xdr:col>0</xdr:col>
                <xdr:colOff>923925</xdr:colOff>
                <xdr:row>5</xdr:row>
                <xdr:rowOff>47625</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0</xdr:col>
                <xdr:colOff>2133600</xdr:colOff>
                <xdr:row>1</xdr:row>
                <xdr:rowOff>9525</xdr:rowOff>
              </from>
              <to>
                <xdr:col>1</xdr:col>
                <xdr:colOff>152400</xdr:colOff>
                <xdr:row>5</xdr:row>
                <xdr:rowOff>47625</xdr:rowOff>
              </to>
            </anchor>
          </objectPr>
        </oleObject>
      </mc:Choice>
      <mc:Fallback>
        <oleObject progId="Acrobat Document" dvAspect="DVASPECT_ICON" shapeId="87042" r:id="rId6"/>
      </mc:Fallback>
    </mc:AlternateContent>
    <mc:AlternateContent xmlns:mc="http://schemas.openxmlformats.org/markup-compatibility/2006">
      <mc:Choice Requires="x14">
        <oleObject progId="Acrobat Document" dvAspect="DVASPECT_ICON" shapeId="87045" r:id="rId8">
          <objectPr defaultSize="0" r:id="rId9">
            <anchor moveWithCells="1">
              <from>
                <xdr:col>0</xdr:col>
                <xdr:colOff>1047750</xdr:colOff>
                <xdr:row>1</xdr:row>
                <xdr:rowOff>19050</xdr:rowOff>
              </from>
              <to>
                <xdr:col>0</xdr:col>
                <xdr:colOff>1962150</xdr:colOff>
                <xdr:row>5</xdr:row>
                <xdr:rowOff>47625</xdr:rowOff>
              </to>
            </anchor>
          </objectPr>
        </oleObject>
      </mc:Choice>
      <mc:Fallback>
        <oleObject progId="Acrobat Document" dvAspect="DVASPECT_ICON" shapeId="8704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F6" sqref="F6"/>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2" t="s">
        <v>1975</v>
      </c>
      <c r="B1" s="2413"/>
      <c r="C1" s="2413"/>
      <c r="D1" s="2413"/>
      <c r="E1" s="2413"/>
      <c r="F1" s="2414"/>
    </row>
    <row r="2" spans="1:8" ht="39.75" customHeight="1" x14ac:dyDescent="0.2">
      <c r="A2" s="2422" t="s">
        <v>1950</v>
      </c>
      <c r="B2" s="2423"/>
      <c r="C2" s="2423"/>
      <c r="D2" s="2423"/>
      <c r="E2" s="2423"/>
      <c r="F2" s="2424"/>
      <c r="G2" s="1877"/>
      <c r="H2" s="1877"/>
    </row>
    <row r="3" spans="1:8" ht="46.5" customHeight="1" x14ac:dyDescent="0.2">
      <c r="A3" s="2425" t="s">
        <v>1782</v>
      </c>
      <c r="B3" s="2426"/>
      <c r="C3" s="2426"/>
      <c r="D3" s="2426"/>
      <c r="E3" s="2426"/>
      <c r="F3" s="2427"/>
      <c r="G3" s="1877"/>
      <c r="H3" s="1877"/>
    </row>
    <row r="4" spans="1:8" s="1627" customFormat="1" ht="41.25" customHeight="1" x14ac:dyDescent="0.2">
      <c r="A4" s="2428" t="s">
        <v>1974</v>
      </c>
      <c r="B4" s="2429"/>
      <c r="C4" s="2429"/>
      <c r="D4" s="2429"/>
      <c r="E4" s="2429"/>
      <c r="F4" s="2430"/>
    </row>
    <row r="5" spans="1:8" ht="42" customHeight="1" x14ac:dyDescent="0.2">
      <c r="A5" s="1892" t="s">
        <v>571</v>
      </c>
      <c r="B5" s="1628" t="s">
        <v>1977</v>
      </c>
      <c r="C5" s="1628" t="s">
        <v>1978</v>
      </c>
      <c r="D5" s="1628" t="s">
        <v>1976</v>
      </c>
      <c r="E5" s="1628" t="s">
        <v>1979</v>
      </c>
      <c r="F5" s="1628" t="s">
        <v>1692</v>
      </c>
    </row>
    <row r="6" spans="1:8" s="1631" customFormat="1" ht="14.25" customHeight="1" x14ac:dyDescent="0.2">
      <c r="A6" s="1629" t="s">
        <v>1693</v>
      </c>
      <c r="B6" s="1630">
        <f>'Acct Summary 7-8'!C8</f>
        <v>8144532</v>
      </c>
      <c r="C6" s="1630">
        <f>'Acct Summary 7-8'!D8</f>
        <v>339764</v>
      </c>
      <c r="D6" s="1630">
        <f>'Acct Summary 7-8'!F8</f>
        <v>341232</v>
      </c>
      <c r="E6" s="1630">
        <f>'Acct Summary 7-8'!I8</f>
        <v>45301</v>
      </c>
      <c r="F6" s="1630">
        <f>SUM(B6:E6)</f>
        <v>8870829</v>
      </c>
    </row>
    <row r="7" spans="1:8" s="1631" customFormat="1" ht="14.25" customHeight="1" thickBot="1" x14ac:dyDescent="0.25">
      <c r="A7" s="1629" t="s">
        <v>1694</v>
      </c>
      <c r="B7" s="1632">
        <f>'Acct Summary 7-8'!C17</f>
        <v>8177536</v>
      </c>
      <c r="C7" s="1632">
        <f>'Acct Summary 7-8'!D17</f>
        <v>288521</v>
      </c>
      <c r="D7" s="1632">
        <f>'Acct Summary 7-8'!F17</f>
        <v>445677</v>
      </c>
      <c r="E7" s="1893"/>
      <c r="F7" s="1630">
        <f>SUM(B7:E7)</f>
        <v>8911734</v>
      </c>
    </row>
    <row r="8" spans="1:8" s="1631" customFormat="1" ht="14.25" thickTop="1" thickBot="1" x14ac:dyDescent="0.25">
      <c r="A8" s="1633" t="s">
        <v>1695</v>
      </c>
      <c r="B8" s="1634">
        <f>(B6-B7)</f>
        <v>-33004</v>
      </c>
      <c r="C8" s="1634">
        <f>(C6-C7)</f>
        <v>51243</v>
      </c>
      <c r="D8" s="1634">
        <f>(D6-D7)</f>
        <v>-104445</v>
      </c>
      <c r="E8" s="1632">
        <f>(E6-E7)</f>
        <v>45301</v>
      </c>
      <c r="F8" s="1635">
        <f>SUM(F6-F7)</f>
        <v>-40905</v>
      </c>
    </row>
    <row r="9" spans="1:8" s="1631" customFormat="1" ht="14.25" thickTop="1" thickBot="1" x14ac:dyDescent="0.25">
      <c r="A9" s="1636" t="s">
        <v>1951</v>
      </c>
      <c r="B9" s="1637">
        <f>'Acct Summary 7-8'!C81</f>
        <v>882827</v>
      </c>
      <c r="C9" s="1637">
        <f>'Acct Summary 7-8'!D81</f>
        <v>556884</v>
      </c>
      <c r="D9" s="1637">
        <f>'Acct Summary 7-8'!F81</f>
        <v>16599</v>
      </c>
      <c r="E9" s="1637">
        <f>'Acct Summary 7-8'!I81</f>
        <v>818212</v>
      </c>
      <c r="F9" s="1716">
        <f>SUM(B9:E9)</f>
        <v>2274522</v>
      </c>
    </row>
    <row r="10" spans="1:8" ht="16.5" customHeight="1" thickTop="1" x14ac:dyDescent="0.2">
      <c r="A10" s="1638"/>
      <c r="B10" s="1639"/>
      <c r="C10" s="2416" t="str">
        <f>IF(AND(F8&lt;0,F9&gt;=0,ABS(F8*3)&gt;ABS(F9)),A14,IF(AND(F8&lt;0,F9&gt;0,ABS(F8*3)&lt;=ABS(F9)),A15,IF(AND(F8&lt;0,F9&lt;0),A14,IF(F9=0,A17,A16))))</f>
        <v>Unbalanced -  however, a deficit reduction plan is not required at this time.</v>
      </c>
      <c r="D10" s="2417"/>
      <c r="E10" s="2417"/>
      <c r="F10" s="2418"/>
    </row>
    <row r="11" spans="1:8" ht="19.5" customHeight="1" x14ac:dyDescent="0.2">
      <c r="A11" s="1714"/>
      <c r="B11" s="1715"/>
      <c r="C11" s="2416"/>
      <c r="D11" s="2417"/>
      <c r="E11" s="2417"/>
      <c r="F11" s="2418"/>
      <c r="H11" s="1713"/>
    </row>
    <row r="12" spans="1:8" ht="19.5" customHeight="1" x14ac:dyDescent="0.2">
      <c r="A12" s="1714"/>
      <c r="B12" s="1715"/>
      <c r="C12" s="2416"/>
      <c r="D12" s="2417"/>
      <c r="E12" s="2417"/>
      <c r="F12" s="2418"/>
      <c r="H12" s="1713"/>
    </row>
    <row r="13" spans="1:8" ht="19.5" customHeight="1" x14ac:dyDescent="0.2">
      <c r="A13" s="1714"/>
      <c r="B13" s="1715"/>
      <c r="C13" s="2419"/>
      <c r="D13" s="2420"/>
      <c r="E13" s="2420"/>
      <c r="F13" s="2421"/>
      <c r="H13" s="1713"/>
    </row>
    <row r="14" spans="1:8" s="1587" customFormat="1" ht="0.75" customHeight="1" x14ac:dyDescent="0.2">
      <c r="A14" s="2415" t="s">
        <v>1849</v>
      </c>
      <c r="B14" s="2415"/>
      <c r="C14" s="2415"/>
      <c r="D14" s="2415"/>
      <c r="E14" s="2415"/>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35" colorId="8" zoomScale="90" zoomScaleNormal="90" workbookViewId="0">
      <selection activeCell="C61" sqref="C61"/>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48" t="s">
        <v>499</v>
      </c>
      <c r="B6" s="402"/>
      <c r="C6" s="227"/>
      <c r="D6" s="1255"/>
    </row>
    <row r="7" spans="1:4" x14ac:dyDescent="0.2">
      <c r="A7" s="1948" t="s">
        <v>498</v>
      </c>
      <c r="B7" s="402"/>
      <c r="C7" s="227"/>
      <c r="D7" s="1255"/>
    </row>
    <row r="8" spans="1:4" ht="18" customHeight="1" x14ac:dyDescent="0.2">
      <c r="A8" s="2431"/>
      <c r="B8" s="2432"/>
      <c r="C8" s="2432"/>
      <c r="D8" s="2433"/>
    </row>
    <row r="9" spans="1:4" s="4" customFormat="1" ht="14.25" customHeight="1" x14ac:dyDescent="0.2">
      <c r="A9" s="1947"/>
      <c r="B9" s="228">
        <v>1</v>
      </c>
      <c r="C9" s="229" t="s">
        <v>909</v>
      </c>
      <c r="D9" s="1256"/>
    </row>
    <row r="10" spans="1:4" s="4" customFormat="1" ht="14.25" customHeight="1" x14ac:dyDescent="0.2">
      <c r="A10" s="1944"/>
      <c r="B10" s="228">
        <f t="shared" ref="B10:B17" si="0">B9+1</f>
        <v>2</v>
      </c>
      <c r="C10" s="229" t="s">
        <v>1032</v>
      </c>
      <c r="D10" s="1256"/>
    </row>
    <row r="11" spans="1:4" s="4" customFormat="1" ht="12.75" x14ac:dyDescent="0.2">
      <c r="A11" s="1944"/>
      <c r="B11" s="228">
        <f t="shared" si="0"/>
        <v>3</v>
      </c>
      <c r="C11" s="2436" t="s">
        <v>1987</v>
      </c>
      <c r="D11" s="2437"/>
    </row>
    <row r="12" spans="1:4" s="4" customFormat="1" ht="12.75" x14ac:dyDescent="0.2">
      <c r="A12" s="1950"/>
      <c r="B12" s="228"/>
      <c r="C12" s="1949" t="s">
        <v>1986</v>
      </c>
      <c r="D12" s="1894"/>
    </row>
    <row r="13" spans="1:4" s="4" customFormat="1" ht="14.25" customHeight="1" x14ac:dyDescent="0.2">
      <c r="A13" s="1944"/>
      <c r="B13" s="228">
        <f>B11+1</f>
        <v>4</v>
      </c>
      <c r="C13" s="229" t="s">
        <v>910</v>
      </c>
      <c r="D13" s="1256"/>
    </row>
    <row r="14" spans="1:4" s="4" customFormat="1" ht="14.25" customHeight="1" x14ac:dyDescent="0.2">
      <c r="A14" s="1944"/>
      <c r="B14" s="228">
        <f t="shared" si="0"/>
        <v>5</v>
      </c>
      <c r="C14" s="229" t="s">
        <v>744</v>
      </c>
      <c r="D14" s="1256"/>
    </row>
    <row r="15" spans="1:4" s="4" customFormat="1" ht="14.25" customHeight="1" x14ac:dyDescent="0.2">
      <c r="A15" s="1944"/>
      <c r="B15" s="228">
        <f t="shared" si="0"/>
        <v>6</v>
      </c>
      <c r="C15" s="229" t="s">
        <v>911</v>
      </c>
      <c r="D15" s="1256"/>
    </row>
    <row r="16" spans="1:4" s="4" customFormat="1" ht="14.25" customHeight="1" x14ac:dyDescent="0.2">
      <c r="A16" s="1944"/>
      <c r="B16" s="228">
        <f t="shared" si="0"/>
        <v>7</v>
      </c>
      <c r="C16" s="229" t="s">
        <v>1252</v>
      </c>
      <c r="D16" s="1256"/>
    </row>
    <row r="17" spans="1:4" s="4" customFormat="1" ht="14.25" customHeight="1" x14ac:dyDescent="0.2">
      <c r="A17" s="1945"/>
      <c r="B17" s="1951">
        <f t="shared" si="0"/>
        <v>8</v>
      </c>
      <c r="C17" s="230" t="s">
        <v>912</v>
      </c>
      <c r="D17" s="1257"/>
    </row>
    <row r="18" spans="1:4" s="4" customFormat="1" ht="14.25" customHeight="1" x14ac:dyDescent="0.2">
      <c r="A18" s="1944"/>
      <c r="B18" s="1956">
        <v>9</v>
      </c>
      <c r="C18" s="1957" t="s">
        <v>1988</v>
      </c>
      <c r="D18" s="1955"/>
    </row>
    <row r="19" spans="1:4" s="4" customFormat="1" x14ac:dyDescent="0.2">
      <c r="A19" s="1946"/>
      <c r="B19" s="1952"/>
      <c r="C19" s="1953"/>
      <c r="D19" s="1954"/>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9" t="s">
        <v>359</v>
      </c>
      <c r="D27" s="2440"/>
    </row>
    <row r="28" spans="1:4" ht="12.75" x14ac:dyDescent="0.2">
      <c r="A28" s="231"/>
      <c r="B28" s="232">
        <v>2</v>
      </c>
      <c r="C28" s="2438" t="s">
        <v>2033</v>
      </c>
      <c r="D28" s="2305"/>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2035</v>
      </c>
      <c r="D31" s="1265" t="str">
        <f>IF(AND(COVER!J29="X",COVER!J30="X",COVER!L30&lt;&gt;"X"),"OK",IF(AND(COVER!J29="X",COVER!J30&lt;&gt;"X",COVER!L30="X"),"OK",IF(AND(COVER!L29="X",COVER!J30&lt;&gt;"X"),"OK","PLEASE CHECK YES or NO.")))</f>
        <v>OK</v>
      </c>
    </row>
    <row r="32" spans="1:4" x14ac:dyDescent="0.2">
      <c r="A32" s="233"/>
      <c r="B32" s="236"/>
      <c r="C32" s="1641" t="s">
        <v>2034</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41" t="s">
        <v>633</v>
      </c>
      <c r="D49" s="2442"/>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ERROR!</v>
      </c>
    </row>
    <row r="62" spans="1:4" x14ac:dyDescent="0.2">
      <c r="A62" s="233"/>
      <c r="B62" s="248">
        <f>B49+1</f>
        <v>6</v>
      </c>
      <c r="C62" s="2434" t="s">
        <v>920</v>
      </c>
      <c r="D62" s="2435"/>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ERROR!</v>
      </c>
    </row>
    <row r="76" spans="1:4" x14ac:dyDescent="0.2">
      <c r="A76" s="237"/>
      <c r="B76" s="248">
        <f>B72+1</f>
        <v>9</v>
      </c>
      <c r="C76" s="2434" t="s">
        <v>777</v>
      </c>
      <c r="D76" s="2435"/>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7" sqref="A17:F1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6" t="s">
        <v>1928</v>
      </c>
      <c r="B4" s="2467"/>
      <c r="C4" s="2467"/>
      <c r="D4" s="2467"/>
      <c r="E4" s="2467"/>
      <c r="F4" s="2467"/>
      <c r="G4" s="2467"/>
      <c r="H4" s="2467"/>
      <c r="I4" s="2467"/>
      <c r="J4" s="2467"/>
      <c r="K4" s="2467"/>
      <c r="L4" s="246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6" t="s">
        <v>1417</v>
      </c>
      <c r="B6" s="2037"/>
      <c r="C6" s="2016"/>
      <c r="D6" s="2016"/>
      <c r="E6" s="2038" t="s">
        <v>1416</v>
      </c>
      <c r="F6" s="2039"/>
      <c r="G6" s="2015" t="s">
        <v>1415</v>
      </c>
      <c r="H6" s="2016"/>
      <c r="I6" s="2016"/>
      <c r="J6" s="2016"/>
      <c r="K6" s="2016"/>
      <c r="L6" s="2017"/>
      <c r="V6" s="1305"/>
      <c r="W6" s="1305"/>
      <c r="X6" s="1305"/>
      <c r="Y6" s="1305"/>
      <c r="Z6" s="1305"/>
      <c r="AA6" s="1305"/>
      <c r="AB6" s="1305"/>
      <c r="AC6" s="1305"/>
    </row>
    <row r="7" spans="1:29" x14ac:dyDescent="0.2">
      <c r="A7" s="2454" t="str">
        <f>COVER!A17</f>
        <v>Benton CCSD 47</v>
      </c>
      <c r="B7" s="2455"/>
      <c r="C7" s="2455"/>
      <c r="D7" s="2468"/>
      <c r="E7" s="2469">
        <f>COVER!A13</f>
        <v>21028047004</v>
      </c>
      <c r="F7" s="2470"/>
      <c r="G7" s="2471" t="s">
        <v>2103</v>
      </c>
      <c r="H7" s="2472"/>
      <c r="I7" s="2472"/>
      <c r="J7" s="2472"/>
      <c r="K7" s="2472"/>
      <c r="L7" s="2473"/>
    </row>
    <row r="8" spans="1:29" ht="13.5" customHeight="1" x14ac:dyDescent="0.2">
      <c r="A8" s="2036" t="s">
        <v>2022</v>
      </c>
      <c r="B8" s="2037"/>
      <c r="C8" s="2016"/>
      <c r="D8" s="2016"/>
      <c r="E8" s="2040"/>
      <c r="F8" s="2017"/>
      <c r="G8" s="2018" t="s">
        <v>1414</v>
      </c>
      <c r="H8" s="1290"/>
      <c r="I8" s="1290"/>
      <c r="J8" s="1290"/>
      <c r="K8" s="1290"/>
      <c r="L8" s="2019"/>
    </row>
    <row r="9" spans="1:29" ht="13.5" customHeight="1" x14ac:dyDescent="0.2">
      <c r="A9" s="2474" t="s">
        <v>2088</v>
      </c>
      <c r="B9" s="2444"/>
      <c r="C9" s="2444"/>
      <c r="D9" s="2444"/>
      <c r="E9" s="2444"/>
      <c r="F9" s="2475"/>
      <c r="G9" s="2443" t="str">
        <f>COVER!T13</f>
        <v>GRAY HUNTER STENN LLP</v>
      </c>
      <c r="H9" s="2465"/>
      <c r="I9" s="2465"/>
      <c r="J9" s="2465"/>
      <c r="K9" s="2465"/>
      <c r="L9" s="2476"/>
    </row>
    <row r="10" spans="1:29" ht="13.5" customHeight="1" x14ac:dyDescent="0.2">
      <c r="A10" s="2451"/>
      <c r="B10" s="2452"/>
      <c r="C10" s="2452"/>
      <c r="D10" s="2452"/>
      <c r="E10" s="2452"/>
      <c r="F10" s="2453"/>
      <c r="G10" s="2443" t="str">
        <f>COVER!T17</f>
        <v>P.O. BOX 1728</v>
      </c>
      <c r="H10" s="2457"/>
      <c r="I10" s="2457"/>
      <c r="J10" s="2457"/>
      <c r="K10" s="2457"/>
      <c r="L10" s="2458"/>
    </row>
    <row r="11" spans="1:29" ht="13.5" customHeight="1" x14ac:dyDescent="0.2">
      <c r="A11" s="2036" t="s">
        <v>2024</v>
      </c>
      <c r="B11" s="2037"/>
      <c r="C11" s="2016"/>
      <c r="D11" s="2040"/>
      <c r="E11" s="2016"/>
      <c r="F11" s="2017"/>
      <c r="G11" s="2443" t="str">
        <f>COVER!T19</f>
        <v>MARION</v>
      </c>
      <c r="H11" s="2457"/>
      <c r="I11" s="2457"/>
      <c r="J11" s="1978" t="str">
        <f>COVER!X19</f>
        <v>IL</v>
      </c>
      <c r="K11" s="1978">
        <f>COVER!Z19</f>
        <v>62959</v>
      </c>
      <c r="L11" s="2020"/>
    </row>
    <row r="12" spans="1:29" ht="13.5" customHeight="1" x14ac:dyDescent="0.2">
      <c r="A12" s="2459" t="s">
        <v>2023</v>
      </c>
      <c r="B12" s="2460"/>
      <c r="C12" s="2460"/>
      <c r="D12" s="2460"/>
      <c r="E12" s="2460"/>
      <c r="F12" s="2461"/>
      <c r="G12" s="1981"/>
      <c r="H12" s="1309"/>
      <c r="I12" s="1309"/>
      <c r="J12" s="1309"/>
      <c r="K12" s="1309"/>
      <c r="L12" s="1982"/>
    </row>
    <row r="13" spans="1:29" ht="13.5" customHeight="1" x14ac:dyDescent="0.2">
      <c r="A13" s="2443"/>
      <c r="B13" s="2465"/>
      <c r="C13" s="2465"/>
      <c r="D13" s="2465"/>
      <c r="E13" s="1308"/>
      <c r="F13" s="2029"/>
      <c r="G13" s="2021" t="s">
        <v>2026</v>
      </c>
      <c r="H13" s="2022"/>
      <c r="I13" s="2462" t="str">
        <f>COVER!T25</f>
        <v>jluckett@ghscpa.com</v>
      </c>
      <c r="J13" s="2463"/>
      <c r="K13" s="2463"/>
      <c r="L13" s="2464"/>
    </row>
    <row r="14" spans="1:29" ht="13.5" customHeight="1" x14ac:dyDescent="0.2">
      <c r="A14" s="2443" t="str">
        <f>COVER!A19</f>
        <v>1000 FOREST ST</v>
      </c>
      <c r="B14" s="2444"/>
      <c r="C14" s="2444"/>
      <c r="D14" s="2444"/>
      <c r="E14" s="2027">
        <v>0</v>
      </c>
      <c r="F14" s="1307"/>
      <c r="G14" s="2023" t="s">
        <v>1413</v>
      </c>
      <c r="H14" s="1290"/>
      <c r="I14" s="1290"/>
      <c r="J14" s="1290"/>
      <c r="K14" s="1290"/>
      <c r="L14" s="2019"/>
    </row>
    <row r="15" spans="1:29" ht="13.5" customHeight="1" x14ac:dyDescent="0.2">
      <c r="A15" s="2443" t="str">
        <f>COVER!A21</f>
        <v>BENTON</v>
      </c>
      <c r="B15" s="2457"/>
      <c r="C15" s="2457"/>
      <c r="D15" s="1289"/>
      <c r="E15" s="1983"/>
      <c r="F15" s="1306"/>
      <c r="G15" s="1977" t="str">
        <f>COVER!T15</f>
        <v>JALAYNE M. LUCKETT, CPA, PC</v>
      </c>
      <c r="H15" s="1290"/>
      <c r="I15" s="1290"/>
      <c r="J15" s="1290"/>
      <c r="K15" s="1290"/>
      <c r="L15" s="2019"/>
    </row>
    <row r="16" spans="1:29" ht="12.2" customHeight="1" x14ac:dyDescent="0.2">
      <c r="A16" s="2026" t="s">
        <v>2025</v>
      </c>
      <c r="B16" s="1557"/>
      <c r="C16" s="2028">
        <f>COVER!A25</f>
        <v>62812</v>
      </c>
      <c r="D16" s="2028"/>
      <c r="E16" s="2028"/>
      <c r="F16" s="2029"/>
      <c r="G16" s="2445"/>
      <c r="H16" s="2446"/>
      <c r="I16" s="2446"/>
      <c r="J16" s="2446"/>
      <c r="K16" s="2446"/>
      <c r="L16" s="2447"/>
    </row>
    <row r="17" spans="1:13" ht="12.2" customHeight="1" x14ac:dyDescent="0.2">
      <c r="A17" s="2448"/>
      <c r="B17" s="2449"/>
      <c r="C17" s="2449"/>
      <c r="D17" s="2449"/>
      <c r="E17" s="2449"/>
      <c r="F17" s="2450"/>
      <c r="G17" s="2023" t="s">
        <v>1412</v>
      </c>
      <c r="H17" s="1290"/>
      <c r="I17" s="1290"/>
      <c r="J17" s="1290"/>
      <c r="K17" s="2024" t="s">
        <v>1411</v>
      </c>
      <c r="L17" s="2017"/>
      <c r="M17" s="1305"/>
    </row>
    <row r="18" spans="1:13" ht="12.2" customHeight="1" x14ac:dyDescent="0.2">
      <c r="A18" s="2451"/>
      <c r="B18" s="2452"/>
      <c r="C18" s="2452"/>
      <c r="D18" s="2452"/>
      <c r="E18" s="2452"/>
      <c r="F18" s="2453"/>
      <c r="G18" s="2454" t="str">
        <f>COVER!T21</f>
        <v>618-993-2647</v>
      </c>
      <c r="H18" s="2455"/>
      <c r="I18" s="2455"/>
      <c r="J18" s="2455"/>
      <c r="K18" s="2454" t="str">
        <f>COVER!X21</f>
        <v>618-993-3981</v>
      </c>
      <c r="L18" s="245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2002</v>
      </c>
    </row>
    <row r="22" spans="1:13" ht="12.2" customHeight="1" x14ac:dyDescent="0.2">
      <c r="A22" s="1303"/>
    </row>
    <row r="23" spans="1:13" ht="12.2" customHeight="1" x14ac:dyDescent="0.2">
      <c r="A23" s="1303"/>
      <c r="B23" s="1291" t="s">
        <v>2085</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2085</v>
      </c>
      <c r="C26" s="1297" t="s">
        <v>2003</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2085</v>
      </c>
      <c r="C28" s="1297" t="s">
        <v>2004</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2085</v>
      </c>
      <c r="C30" s="1297" t="s">
        <v>2005</v>
      </c>
      <c r="D30" s="1289"/>
      <c r="E30" s="1289"/>
    </row>
    <row r="31" spans="1:13" s="1288" customFormat="1" ht="4.9000000000000004" customHeight="1" x14ac:dyDescent="0.2">
      <c r="B31" s="1294"/>
      <c r="C31" s="1300"/>
      <c r="D31" s="1289"/>
      <c r="E31" s="1289"/>
    </row>
    <row r="32" spans="1:13" s="1288" customFormat="1" ht="12.2" customHeight="1" x14ac:dyDescent="0.2">
      <c r="B32" s="1291" t="s">
        <v>2085</v>
      </c>
      <c r="C32" s="1297" t="s">
        <v>1408</v>
      </c>
      <c r="D32" s="1289"/>
      <c r="E32" s="1289"/>
    </row>
    <row r="33" spans="1:8" s="1288" customFormat="1" ht="10.9" customHeight="1" x14ac:dyDescent="0.2">
      <c r="B33" s="1294"/>
      <c r="C33" s="1298" t="s">
        <v>2006</v>
      </c>
      <c r="D33" s="1289"/>
      <c r="E33" s="1289"/>
    </row>
    <row r="34" spans="1:8" ht="5.45" customHeight="1" x14ac:dyDescent="0.2">
      <c r="B34" s="1294"/>
      <c r="C34" s="1298"/>
      <c r="D34" s="1293"/>
      <c r="E34" s="1293"/>
    </row>
    <row r="35" spans="1:8" s="1288" customFormat="1" ht="13.5" customHeight="1" x14ac:dyDescent="0.2">
      <c r="B35" s="1291" t="s">
        <v>2085</v>
      </c>
      <c r="C35" s="1297" t="s">
        <v>1407</v>
      </c>
      <c r="D35" s="1295"/>
      <c r="E35" s="1295"/>
    </row>
    <row r="36" spans="1:8" s="1288" customFormat="1" ht="10.9" customHeight="1" x14ac:dyDescent="0.2">
      <c r="B36" s="1294"/>
      <c r="C36" s="1298" t="s">
        <v>2007</v>
      </c>
      <c r="D36" s="1295"/>
      <c r="E36" s="1295"/>
    </row>
    <row r="37" spans="1:8" ht="5.45" customHeight="1" x14ac:dyDescent="0.2">
      <c r="B37" s="1294"/>
      <c r="C37" s="1298"/>
      <c r="D37" s="1293"/>
      <c r="E37" s="1293"/>
    </row>
    <row r="38" spans="1:8" s="1288" customFormat="1" ht="12.2" customHeight="1" x14ac:dyDescent="0.2">
      <c r="B38" s="1291" t="s">
        <v>2085</v>
      </c>
      <c r="C38" s="1297" t="s">
        <v>2008</v>
      </c>
      <c r="D38" s="1295"/>
      <c r="E38" s="1295"/>
    </row>
    <row r="39" spans="1:8" ht="5.45" customHeight="1" x14ac:dyDescent="0.2">
      <c r="B39" s="1294"/>
      <c r="C39" s="1298"/>
      <c r="D39" s="1293"/>
      <c r="E39" s="1293"/>
    </row>
    <row r="40" spans="1:8" s="1288" customFormat="1" ht="13.5" customHeight="1" x14ac:dyDescent="0.2">
      <c r="B40" s="1291" t="s">
        <v>2085</v>
      </c>
      <c r="C40" s="1297" t="s">
        <v>2009</v>
      </c>
      <c r="D40" s="1295"/>
      <c r="E40" s="1295"/>
    </row>
    <row r="41" spans="1:8" ht="4.9000000000000004" customHeight="1" x14ac:dyDescent="0.2">
      <c r="A41" s="1299"/>
      <c r="B41" s="1294"/>
      <c r="C41" s="1298"/>
      <c r="D41" s="1293"/>
      <c r="E41" s="1293"/>
    </row>
    <row r="42" spans="1:8" s="1288" customFormat="1" ht="13.5" customHeight="1" x14ac:dyDescent="0.2">
      <c r="B42" s="1291" t="s">
        <v>2085</v>
      </c>
      <c r="C42" s="1297" t="s">
        <v>2010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2011</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55"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6" customFormat="1" ht="12.75" x14ac:dyDescent="0.2">
      <c r="A1" s="2477" t="str">
        <f>'Single Audit Cover'!A7</f>
        <v>Benton CCSD 47</v>
      </c>
      <c r="B1" s="2467"/>
      <c r="C1" s="2467"/>
      <c r="D1" s="2467"/>
    </row>
    <row r="2" spans="1:11" s="1976" customFormat="1" ht="12.75" x14ac:dyDescent="0.2">
      <c r="A2" s="2478">
        <f>'Single Audit Cover'!E7</f>
        <v>21028047004</v>
      </c>
      <c r="B2" s="2479"/>
      <c r="C2" s="2479"/>
      <c r="D2" s="2479"/>
    </row>
    <row r="3" spans="1:11" s="1976" customFormat="1" ht="12.75" x14ac:dyDescent="0.2">
      <c r="A3" s="2477" t="s">
        <v>2012</v>
      </c>
      <c r="B3" s="2467"/>
      <c r="C3" s="2467"/>
      <c r="D3" s="2467"/>
    </row>
    <row r="4" spans="1:11" s="1976" customFormat="1" ht="4.5" customHeight="1" x14ac:dyDescent="0.2">
      <c r="A4" s="1974"/>
      <c r="B4" s="1973"/>
      <c r="C4" s="1973"/>
      <c r="D4" s="1973"/>
    </row>
    <row r="5" spans="1:11" x14ac:dyDescent="0.2">
      <c r="B5" s="1345" t="s">
        <v>2013</v>
      </c>
      <c r="C5" s="1344"/>
      <c r="D5" s="1321"/>
    </row>
    <row r="6" spans="1:11" x14ac:dyDescent="0.2">
      <c r="B6" s="1345" t="s">
        <v>1488</v>
      </c>
      <c r="C6" s="1344"/>
      <c r="D6" s="1321"/>
    </row>
    <row r="7" spans="1:11" x14ac:dyDescent="0.2">
      <c r="B7" s="1345" t="s">
        <v>2014</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2"/>
      <c r="C11" s="1319">
        <v>1</v>
      </c>
      <c r="D11" s="1343" t="s">
        <v>1486</v>
      </c>
      <c r="E11" s="1338"/>
      <c r="F11" s="1338"/>
      <c r="G11" s="1338"/>
      <c r="H11" s="1338"/>
      <c r="I11" s="1338"/>
      <c r="J11" s="1338"/>
      <c r="K11" s="1338"/>
    </row>
    <row r="12" spans="1:11" x14ac:dyDescent="0.2">
      <c r="B12" s="2032"/>
      <c r="C12" s="1319">
        <f>C11+1</f>
        <v>2</v>
      </c>
      <c r="D12" s="1340" t="s">
        <v>1810</v>
      </c>
      <c r="E12" s="1338"/>
      <c r="F12" s="1338"/>
      <c r="G12" s="1338"/>
      <c r="H12" s="1338"/>
      <c r="I12" s="1338"/>
      <c r="J12" s="1338"/>
      <c r="K12" s="1338"/>
    </row>
    <row r="13" spans="1:11" x14ac:dyDescent="0.2">
      <c r="B13" s="2032"/>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2"/>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2"/>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2"/>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2"/>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2"/>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2"/>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2"/>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3"/>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2"/>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2"/>
      <c r="C49" s="1319">
        <f>C45+1</f>
        <v>13</v>
      </c>
      <c r="D49" s="1318" t="s">
        <v>1461</v>
      </c>
    </row>
    <row r="50" spans="1:4" x14ac:dyDescent="0.2">
      <c r="A50" s="1315"/>
      <c r="B50" s="2032"/>
      <c r="C50" s="1319">
        <f>C49+1</f>
        <v>14</v>
      </c>
      <c r="D50" s="1318" t="s">
        <v>1460</v>
      </c>
    </row>
    <row r="51" spans="1:4" x14ac:dyDescent="0.2">
      <c r="A51" s="1315"/>
      <c r="B51" s="2032"/>
      <c r="C51" s="1319">
        <f>C50+1</f>
        <v>15</v>
      </c>
      <c r="D51" s="1318" t="s">
        <v>1459</v>
      </c>
    </row>
    <row r="52" spans="1:4" x14ac:dyDescent="0.2">
      <c r="A52" s="1315"/>
      <c r="B52" s="2032"/>
      <c r="C52" s="1319">
        <f>C51+1</f>
        <v>16</v>
      </c>
      <c r="D52" s="1318" t="s">
        <v>1458</v>
      </c>
    </row>
    <row r="53" spans="1:4" x14ac:dyDescent="0.2">
      <c r="A53" s="1315"/>
      <c r="B53" s="2032"/>
      <c r="C53" s="1319">
        <f>C52+1</f>
        <v>17</v>
      </c>
      <c r="D53" s="1321" t="s">
        <v>1812</v>
      </c>
    </row>
    <row r="54" spans="1:4" ht="10.5" customHeight="1" x14ac:dyDescent="0.2">
      <c r="A54" s="1315"/>
      <c r="D54" s="1318" t="s">
        <v>1457</v>
      </c>
    </row>
    <row r="55" spans="1:4" x14ac:dyDescent="0.2">
      <c r="A55" s="1315"/>
      <c r="C55" s="2034"/>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4"/>
      <c r="D58" s="1318" t="s">
        <v>1453</v>
      </c>
    </row>
    <row r="59" spans="1:4" ht="10.5" customHeight="1" x14ac:dyDescent="0.2">
      <c r="A59" s="1315"/>
      <c r="D59" s="1333" t="s">
        <v>1452</v>
      </c>
    </row>
    <row r="60" spans="1:4" ht="10.5" customHeight="1" x14ac:dyDescent="0.2">
      <c r="A60" s="1315"/>
      <c r="D60" s="1321" t="s">
        <v>1451</v>
      </c>
    </row>
    <row r="61" spans="1:4" x14ac:dyDescent="0.2">
      <c r="A61" s="1315"/>
      <c r="C61" s="2034"/>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4"/>
      <c r="D64" s="1318" t="s">
        <v>1447</v>
      </c>
    </row>
    <row r="65" spans="1:4" ht="10.5" customHeight="1" x14ac:dyDescent="0.2">
      <c r="A65" s="1315"/>
      <c r="D65" s="1333" t="s">
        <v>1446</v>
      </c>
    </row>
    <row r="66" spans="1:4" ht="4.5" customHeight="1" x14ac:dyDescent="0.2">
      <c r="A66" s="1315"/>
      <c r="D66" s="1321"/>
    </row>
    <row r="67" spans="1:4" x14ac:dyDescent="0.2">
      <c r="A67" s="1315"/>
      <c r="B67" s="2032"/>
      <c r="C67" s="1319">
        <f>C53+1</f>
        <v>18</v>
      </c>
      <c r="D67" s="1323" t="s">
        <v>1445</v>
      </c>
    </row>
    <row r="68" spans="1:4" x14ac:dyDescent="0.2">
      <c r="A68" s="1315"/>
      <c r="B68" s="2032"/>
      <c r="C68" s="1319">
        <f>C67+1</f>
        <v>19</v>
      </c>
      <c r="D68" s="1318" t="s">
        <v>1444</v>
      </c>
    </row>
    <row r="69" spans="1:4" x14ac:dyDescent="0.2">
      <c r="A69" s="1315"/>
      <c r="B69" s="2032"/>
      <c r="C69" s="1319">
        <f>C68+1</f>
        <v>20</v>
      </c>
      <c r="D69" s="1331" t="s">
        <v>1443</v>
      </c>
    </row>
    <row r="70" spans="1:4" x14ac:dyDescent="0.2">
      <c r="A70" s="1315"/>
      <c r="B70" s="2032"/>
      <c r="C70" s="1319">
        <f>C69+1</f>
        <v>21</v>
      </c>
      <c r="D70" s="1321" t="s">
        <v>1442</v>
      </c>
    </row>
    <row r="71" spans="1:4" x14ac:dyDescent="0.2">
      <c r="A71" s="1315"/>
      <c r="B71" s="2032"/>
      <c r="C71" s="1319">
        <f>C70+1</f>
        <v>22</v>
      </c>
      <c r="D71" s="1332" t="s">
        <v>1441</v>
      </c>
    </row>
    <row r="72" spans="1:4" x14ac:dyDescent="0.2">
      <c r="A72" s="1315"/>
      <c r="B72" s="2032"/>
      <c r="C72" s="1319">
        <f>C71+1</f>
        <v>23</v>
      </c>
      <c r="D72" s="1331" t="s">
        <v>1813</v>
      </c>
    </row>
    <row r="73" spans="1:4" ht="10.5" customHeight="1" x14ac:dyDescent="0.2">
      <c r="A73" s="1315"/>
      <c r="B73" s="1330"/>
      <c r="D73" s="1318" t="s">
        <v>1440</v>
      </c>
    </row>
    <row r="74" spans="1:4" x14ac:dyDescent="0.2">
      <c r="A74" s="1315"/>
      <c r="B74" s="2032"/>
      <c r="C74" s="1319">
        <f>C72+1</f>
        <v>24</v>
      </c>
      <c r="D74" s="1318" t="s">
        <v>1439</v>
      </c>
    </row>
    <row r="75" spans="1:4" x14ac:dyDescent="0.2">
      <c r="A75" s="1315"/>
      <c r="B75" s="2032"/>
      <c r="C75" s="1319">
        <f>C74+1</f>
        <v>25</v>
      </c>
      <c r="D75" s="1318" t="s">
        <v>1438</v>
      </c>
    </row>
    <row r="76" spans="1:4" x14ac:dyDescent="0.2">
      <c r="A76" s="1315"/>
      <c r="B76" s="2032"/>
      <c r="C76" s="1319">
        <f>C75+1</f>
        <v>26</v>
      </c>
      <c r="D76" s="1318" t="s">
        <v>1437</v>
      </c>
    </row>
    <row r="77" spans="1:4" x14ac:dyDescent="0.2">
      <c r="A77" s="1315"/>
      <c r="B77" s="2032"/>
      <c r="C77" s="1319">
        <f>C76+1</f>
        <v>27</v>
      </c>
      <c r="D77" s="1318" t="s">
        <v>1436</v>
      </c>
    </row>
    <row r="78" spans="1:4" x14ac:dyDescent="0.2">
      <c r="A78" s="1315"/>
      <c r="B78" s="1324"/>
      <c r="C78" s="2034"/>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2"/>
      <c r="C82" s="1319">
        <f>C77+1</f>
        <v>28</v>
      </c>
      <c r="D82" s="1318" t="s">
        <v>1433</v>
      </c>
    </row>
    <row r="83" spans="1:4" x14ac:dyDescent="0.2">
      <c r="A83" s="1315"/>
      <c r="B83" s="2032"/>
      <c r="C83" s="1319">
        <f>C82+1</f>
        <v>29</v>
      </c>
      <c r="D83" s="1327" t="s">
        <v>1432</v>
      </c>
    </row>
    <row r="84" spans="1:4" x14ac:dyDescent="0.2">
      <c r="A84" s="1315"/>
      <c r="B84" s="2032"/>
      <c r="C84" s="1319">
        <f>C83+1</f>
        <v>30</v>
      </c>
      <c r="D84" s="1318" t="s">
        <v>1431</v>
      </c>
    </row>
    <row r="85" spans="1:4" x14ac:dyDescent="0.2">
      <c r="A85" s="1315"/>
      <c r="B85" s="2032"/>
      <c r="C85" s="1319">
        <f>C84+1</f>
        <v>31</v>
      </c>
      <c r="D85" s="1318" t="s">
        <v>2015</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2"/>
      <c r="C89" s="1319">
        <f>C85+1</f>
        <v>32</v>
      </c>
      <c r="D89" s="1321" t="s">
        <v>1814</v>
      </c>
    </row>
    <row r="90" spans="1:4" x14ac:dyDescent="0.2">
      <c r="A90" s="1315"/>
      <c r="B90" s="2032"/>
      <c r="C90" s="1319">
        <v>32</v>
      </c>
      <c r="D90" s="1321" t="s">
        <v>1429</v>
      </c>
    </row>
    <row r="91" spans="1:4" x14ac:dyDescent="0.2">
      <c r="A91" s="1315"/>
      <c r="B91" s="2032"/>
      <c r="C91" s="1319">
        <v>33</v>
      </c>
      <c r="D91" s="1321" t="s">
        <v>1428</v>
      </c>
    </row>
    <row r="92" spans="1:4" x14ac:dyDescent="0.2">
      <c r="A92" s="1315"/>
      <c r="B92" s="2032"/>
      <c r="C92" s="1319">
        <v>34</v>
      </c>
      <c r="D92" s="1321" t="s">
        <v>1427</v>
      </c>
    </row>
    <row r="93" spans="1:4" ht="11.25" customHeight="1" x14ac:dyDescent="0.2">
      <c r="A93" s="1315"/>
      <c r="B93" s="2035"/>
      <c r="C93" s="1319"/>
      <c r="D93" s="1325" t="s">
        <v>1426</v>
      </c>
    </row>
    <row r="94" spans="1:4" x14ac:dyDescent="0.2">
      <c r="A94" s="1315"/>
      <c r="B94" s="2032"/>
      <c r="C94" s="1319">
        <f>C92+1</f>
        <v>35</v>
      </c>
      <c r="D94" s="1318" t="s">
        <v>1425</v>
      </c>
    </row>
    <row r="95" spans="1:4" x14ac:dyDescent="0.2">
      <c r="A95" s="1315"/>
      <c r="B95" s="2032"/>
      <c r="C95" s="1319">
        <f>C94+1</f>
        <v>36</v>
      </c>
      <c r="D95" s="1318" t="s">
        <v>1815</v>
      </c>
    </row>
    <row r="96" spans="1:4" x14ac:dyDescent="0.2">
      <c r="A96" s="1315"/>
      <c r="B96" s="2032"/>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2"/>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14" sqref="D14"/>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2" t="str">
        <f>'Single Audit Cover'!A7</f>
        <v>Benton CCSD 47</v>
      </c>
      <c r="B1" s="2482"/>
      <c r="C1" s="2482"/>
      <c r="D1" s="2482"/>
      <c r="E1" s="2482"/>
    </row>
    <row r="2" spans="1:5" x14ac:dyDescent="0.2">
      <c r="A2" s="2483">
        <f>'Single Audit Cover'!E7</f>
        <v>21028047004</v>
      </c>
      <c r="B2" s="2483"/>
      <c r="C2" s="2483"/>
      <c r="D2" s="2483"/>
      <c r="E2" s="2483"/>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1199937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38994</v>
      </c>
    </row>
    <row r="15" spans="1:5" x14ac:dyDescent="0.2">
      <c r="A15" s="1362"/>
      <c r="B15" s="1361"/>
      <c r="C15" s="1361"/>
    </row>
    <row r="16" spans="1:5" x14ac:dyDescent="0.2">
      <c r="A16" s="1362" t="s">
        <v>1500</v>
      </c>
      <c r="B16" s="1361"/>
      <c r="C16" s="1361"/>
    </row>
    <row r="17" spans="1:4" x14ac:dyDescent="0.2">
      <c r="A17" s="1362" t="s">
        <v>2027</v>
      </c>
      <c r="B17" s="1361" t="s">
        <v>1499</v>
      </c>
      <c r="C17" s="1361"/>
      <c r="D17" s="1360">
        <f>-SUM('Revenues 9-14'!C271:K271)</f>
        <v>-28216</v>
      </c>
    </row>
    <row r="19" spans="1:4" ht="13.5" thickBot="1" x14ac:dyDescent="0.25">
      <c r="A19" s="1359" t="s">
        <v>1498</v>
      </c>
      <c r="D19" s="1358">
        <f>SUM(D10:D17)</f>
        <v>1210715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4"/>
      <c r="B24" s="2485"/>
      <c r="D24" s="1351"/>
    </row>
    <row r="25" spans="1:4" x14ac:dyDescent="0.2">
      <c r="A25" s="2480"/>
      <c r="B25" s="2481"/>
      <c r="D25" s="1351"/>
    </row>
    <row r="26" spans="1:4" x14ac:dyDescent="0.2">
      <c r="A26" s="2480"/>
      <c r="B26" s="2481"/>
      <c r="D26" s="1351"/>
    </row>
    <row r="27" spans="1:4" x14ac:dyDescent="0.2">
      <c r="A27" s="2480"/>
      <c r="B27" s="2481"/>
      <c r="D27" s="1351"/>
    </row>
    <row r="28" spans="1:4" x14ac:dyDescent="0.2">
      <c r="A28" s="2480"/>
      <c r="B28" s="2481"/>
      <c r="D28" s="1351"/>
    </row>
    <row r="29" spans="1:4" x14ac:dyDescent="0.2">
      <c r="A29" s="2480"/>
      <c r="B29" s="2481"/>
      <c r="D29" s="1351"/>
    </row>
    <row r="30" spans="1:4" x14ac:dyDescent="0.2">
      <c r="A30" s="2480"/>
      <c r="B30" s="2481"/>
      <c r="D30" s="1351"/>
    </row>
    <row r="32" spans="1:4" x14ac:dyDescent="0.2">
      <c r="A32" s="1357" t="s">
        <v>1496</v>
      </c>
      <c r="D32" s="1356">
        <f>SUM(D19:D30)</f>
        <v>1210715</v>
      </c>
    </row>
    <row r="33" spans="1:4" x14ac:dyDescent="0.2">
      <c r="D33" s="1355"/>
    </row>
    <row r="34" spans="1:4" x14ac:dyDescent="0.2">
      <c r="A34" s="1346" t="s">
        <v>1495</v>
      </c>
    </row>
    <row r="35" spans="1:4" x14ac:dyDescent="0.2">
      <c r="A35" s="1346" t="s">
        <v>1494</v>
      </c>
      <c r="B35" s="1348" t="s">
        <v>1493</v>
      </c>
      <c r="D35" s="1354">
        <v>1210715</v>
      </c>
    </row>
    <row r="37" spans="1:4" x14ac:dyDescent="0.2">
      <c r="A37" s="1353" t="s">
        <v>1492</v>
      </c>
    </row>
    <row r="39" spans="1:4" ht="13.35" customHeight="1" x14ac:dyDescent="0.2">
      <c r="A39" s="1352" t="s">
        <v>1491</v>
      </c>
    </row>
    <row r="40" spans="1:4" x14ac:dyDescent="0.2">
      <c r="A40" s="2480"/>
      <c r="B40" s="2481"/>
      <c r="D40" s="1351"/>
    </row>
    <row r="41" spans="1:4" x14ac:dyDescent="0.2">
      <c r="A41" s="2480"/>
      <c r="B41" s="2481"/>
      <c r="D41" s="1350"/>
    </row>
    <row r="42" spans="1:4" x14ac:dyDescent="0.2">
      <c r="A42" s="2480"/>
      <c r="B42" s="2481"/>
      <c r="D42" s="1350"/>
    </row>
    <row r="43" spans="1:4" x14ac:dyDescent="0.2">
      <c r="A43" s="2480"/>
      <c r="B43" s="2481"/>
      <c r="D43" s="1350"/>
    </row>
    <row r="44" spans="1:4" x14ac:dyDescent="0.2">
      <c r="A44" s="2480"/>
      <c r="B44" s="2481"/>
      <c r="D44" s="1350"/>
    </row>
    <row r="45" spans="1:4" x14ac:dyDescent="0.2">
      <c r="A45" s="2480"/>
      <c r="B45" s="2481"/>
      <c r="D45" s="1350"/>
    </row>
    <row r="47" spans="1:4" x14ac:dyDescent="0.2">
      <c r="B47" s="1349" t="s">
        <v>1490</v>
      </c>
      <c r="C47" s="1349"/>
      <c r="D47" s="1979">
        <f>SUM(D35:D45)</f>
        <v>1210715</v>
      </c>
    </row>
    <row r="49" spans="2:4" x14ac:dyDescent="0.2">
      <c r="B49" s="1349" t="s">
        <v>1489</v>
      </c>
      <c r="C49" s="1349"/>
      <c r="D49" s="1979">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92D050"/>
    <pageSetUpPr fitToPage="1"/>
  </sheetPr>
  <dimension ref="B1:L152"/>
  <sheetViews>
    <sheetView showGridLines="0" topLeftCell="A12" zoomScale="90" zoomScaleNormal="90" workbookViewId="0">
      <selection activeCell="I31" sqref="I31"/>
    </sheetView>
  </sheetViews>
  <sheetFormatPr defaultColWidth="33.5703125" defaultRowHeight="12.75" x14ac:dyDescent="0.2"/>
  <cols>
    <col min="1" max="1" width="0.140625" style="1367" customWidth="1"/>
    <col min="2" max="2" width="44.570312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6" t="str">
        <f>'Single Audit Cover'!A7</f>
        <v>Benton CCSD 47</v>
      </c>
      <c r="C1" s="2487"/>
      <c r="D1" s="2487"/>
      <c r="E1" s="2487"/>
      <c r="F1" s="2487"/>
      <c r="G1" s="2487"/>
      <c r="H1" s="2487"/>
      <c r="I1" s="2487"/>
      <c r="J1" s="2487"/>
      <c r="K1" s="2487"/>
    </row>
    <row r="2" spans="2:12" ht="15" x14ac:dyDescent="0.2">
      <c r="B2" s="2488">
        <f>'Single Audit Cover'!E7</f>
        <v>21028047004</v>
      </c>
      <c r="C2" s="2488"/>
      <c r="D2" s="2488"/>
      <c r="E2" s="2488"/>
      <c r="F2" s="2488"/>
      <c r="G2" s="2488"/>
      <c r="H2" s="2488"/>
      <c r="I2" s="2488"/>
      <c r="J2" s="2488"/>
      <c r="K2" s="2488"/>
      <c r="L2" s="1421"/>
    </row>
    <row r="3" spans="2:12" ht="15" x14ac:dyDescent="0.2">
      <c r="B3" s="2489" t="s">
        <v>1474</v>
      </c>
      <c r="C3" s="2489"/>
      <c r="D3" s="2489"/>
      <c r="E3" s="2489"/>
      <c r="F3" s="2489"/>
      <c r="G3" s="2489"/>
      <c r="H3" s="2489"/>
      <c r="I3" s="2489"/>
      <c r="J3" s="2489"/>
      <c r="K3" s="2489"/>
      <c r="L3" s="1421"/>
    </row>
    <row r="4" spans="2:12" ht="15" x14ac:dyDescent="0.2">
      <c r="B4" s="2466" t="str">
        <f>'[1]Single Audit Cover'!A4</f>
        <v>Year Ending June 30, 2016</v>
      </c>
      <c r="C4" s="2466"/>
      <c r="D4" s="2466"/>
      <c r="E4" s="2466"/>
      <c r="F4" s="2466"/>
      <c r="G4" s="2466"/>
      <c r="H4" s="2466"/>
      <c r="I4" s="2466"/>
      <c r="J4" s="2466"/>
      <c r="K4" s="2466"/>
      <c r="L4" s="1421"/>
    </row>
    <row r="6" spans="2:12" x14ac:dyDescent="0.2">
      <c r="B6" s="1420"/>
      <c r="C6" s="1419"/>
      <c r="D6" s="1418" t="s">
        <v>1539</v>
      </c>
      <c r="E6" s="1415" t="s">
        <v>624</v>
      </c>
      <c r="F6" s="1417"/>
      <c r="G6" s="1416" t="s">
        <v>1538</v>
      </c>
      <c r="H6" s="1415"/>
      <c r="I6" s="1414"/>
      <c r="J6" s="1413"/>
      <c r="K6" s="1412"/>
    </row>
    <row r="7" spans="2:12" ht="15.75" x14ac:dyDescent="0.25">
      <c r="B7" s="2069" t="s">
        <v>2081</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62" t="s">
        <v>2182</v>
      </c>
      <c r="C10" s="1394"/>
      <c r="D10" s="1393"/>
      <c r="E10" s="1392"/>
      <c r="F10" s="1392"/>
      <c r="G10" s="1392"/>
      <c r="H10" s="1392"/>
      <c r="I10" s="1392"/>
      <c r="J10" s="1392"/>
      <c r="K10" s="1392"/>
    </row>
    <row r="11" spans="2:12" ht="20.100000000000001" customHeight="1" x14ac:dyDescent="0.2">
      <c r="B11" s="2062" t="s">
        <v>2187</v>
      </c>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t="s">
        <v>2183</v>
      </c>
      <c r="C13" s="1390" t="s">
        <v>2107</v>
      </c>
      <c r="D13" s="1389" t="s">
        <v>2105</v>
      </c>
      <c r="E13" s="1388">
        <v>333623</v>
      </c>
      <c r="F13" s="1388">
        <v>79487</v>
      </c>
      <c r="G13" s="1388">
        <v>363105.59</v>
      </c>
      <c r="H13" s="1388">
        <v>50004</v>
      </c>
      <c r="I13" s="1388"/>
      <c r="J13" s="1388">
        <f>SUM(G13:I13)</f>
        <v>413109.59</v>
      </c>
      <c r="K13" s="1388">
        <v>457998</v>
      </c>
    </row>
    <row r="14" spans="2:12" ht="20.100000000000001" customHeight="1" x14ac:dyDescent="0.2">
      <c r="B14" s="1391" t="s">
        <v>2183</v>
      </c>
      <c r="C14" s="1390" t="s">
        <v>2107</v>
      </c>
      <c r="D14" s="1389" t="s">
        <v>2106</v>
      </c>
      <c r="E14" s="1388"/>
      <c r="F14" s="1388">
        <v>278087</v>
      </c>
      <c r="G14" s="1388"/>
      <c r="H14" s="1388">
        <v>366676</v>
      </c>
      <c r="I14" s="1388"/>
      <c r="J14" s="1388">
        <f>SUM(G14:I14)</f>
        <v>366676</v>
      </c>
      <c r="K14" s="1388">
        <v>428609</v>
      </c>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2108</v>
      </c>
      <c r="C16" s="1390" t="s">
        <v>2109</v>
      </c>
      <c r="D16" s="1389" t="s">
        <v>2110</v>
      </c>
      <c r="E16" s="1388">
        <v>74965</v>
      </c>
      <c r="F16" s="1388">
        <v>19646</v>
      </c>
      <c r="G16" s="1388">
        <v>81554.28</v>
      </c>
      <c r="H16" s="1388">
        <v>13057</v>
      </c>
      <c r="I16" s="1388"/>
      <c r="J16" s="1388">
        <f>SUM(G16:I16)</f>
        <v>94611.28</v>
      </c>
      <c r="K16" s="1388">
        <v>94611</v>
      </c>
    </row>
    <row r="17" spans="2:12" ht="20.100000000000001" customHeight="1" x14ac:dyDescent="0.2">
      <c r="B17" s="1391" t="s">
        <v>2108</v>
      </c>
      <c r="C17" s="1390" t="s">
        <v>2109</v>
      </c>
      <c r="D17" s="1389" t="s">
        <v>2111</v>
      </c>
      <c r="E17" s="1388"/>
      <c r="F17" s="1388">
        <v>51865</v>
      </c>
      <c r="G17" s="1388"/>
      <c r="H17" s="1388">
        <v>67717</v>
      </c>
      <c r="I17" s="1388"/>
      <c r="J17" s="1388">
        <f>SUM(G17:I17)</f>
        <v>67717</v>
      </c>
      <c r="K17" s="1388">
        <v>94666</v>
      </c>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2113</v>
      </c>
      <c r="C19" s="1390" t="s">
        <v>2114</v>
      </c>
      <c r="D19" s="1389" t="s">
        <v>2115</v>
      </c>
      <c r="E19" s="1388">
        <v>19975</v>
      </c>
      <c r="F19" s="1388"/>
      <c r="G19" s="1388">
        <v>19975</v>
      </c>
      <c r="H19" s="1388"/>
      <c r="I19" s="1388"/>
      <c r="J19" s="1388">
        <f>SUM(G19:I19)</f>
        <v>19975</v>
      </c>
      <c r="K19" s="1388">
        <v>19975</v>
      </c>
    </row>
    <row r="20" spans="2:12" ht="20.100000000000001" customHeight="1" x14ac:dyDescent="0.2">
      <c r="B20" s="1391" t="s">
        <v>2113</v>
      </c>
      <c r="C20" s="1390" t="s">
        <v>2114</v>
      </c>
      <c r="D20" s="1389" t="s">
        <v>2116</v>
      </c>
      <c r="E20" s="1388"/>
      <c r="F20" s="1388">
        <v>21874</v>
      </c>
      <c r="G20" s="1388"/>
      <c r="H20" s="1388">
        <v>21874</v>
      </c>
      <c r="I20" s="1388"/>
      <c r="J20" s="1388">
        <f>SUM(G20:I20)</f>
        <v>21874</v>
      </c>
      <c r="K20" s="1388">
        <v>22398</v>
      </c>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2062" t="s">
        <v>2117</v>
      </c>
      <c r="C22" s="1390"/>
      <c r="D22" s="1389"/>
      <c r="E22" s="2067">
        <f t="shared" ref="E22:K22" si="0">SUM(E13:E20)</f>
        <v>428563</v>
      </c>
      <c r="F22" s="2067">
        <f>SUM(F13:F20)</f>
        <v>450959</v>
      </c>
      <c r="G22" s="2067">
        <f t="shared" si="0"/>
        <v>464634.87</v>
      </c>
      <c r="H22" s="2067">
        <f>SUM(H13:H20)</f>
        <v>519328</v>
      </c>
      <c r="I22" s="2067"/>
      <c r="J22" s="2067">
        <f t="shared" si="0"/>
        <v>983962.87000000011</v>
      </c>
      <c r="K22" s="2067">
        <f t="shared" si="0"/>
        <v>1118257</v>
      </c>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2062" t="s">
        <v>2118</v>
      </c>
      <c r="C24" s="1390"/>
      <c r="D24" s="1389"/>
      <c r="E24" s="1388"/>
      <c r="F24" s="1388"/>
      <c r="G24" s="1388"/>
      <c r="H24" s="1388"/>
      <c r="I24" s="1388"/>
      <c r="J24" s="1388"/>
      <c r="K24" s="1388"/>
    </row>
    <row r="25" spans="2:12" ht="20.100000000000001" customHeight="1" x14ac:dyDescent="0.2">
      <c r="B25" s="2062" t="s">
        <v>2119</v>
      </c>
      <c r="C25" s="1390"/>
      <c r="D25" s="1389"/>
      <c r="E25" s="1388"/>
      <c r="F25" s="1388"/>
      <c r="G25" s="1388"/>
      <c r="H25" s="1388"/>
      <c r="I25" s="1388"/>
      <c r="J25" s="1388"/>
      <c r="K25" s="1388"/>
    </row>
    <row r="26" spans="2:12" ht="20.100000000000001" customHeight="1" x14ac:dyDescent="0.2">
      <c r="B26" s="2062" t="s">
        <v>2120</v>
      </c>
      <c r="C26" s="1390"/>
      <c r="D26" s="1389"/>
      <c r="E26" s="1388"/>
      <c r="F26" s="1388"/>
      <c r="G26" s="1388"/>
      <c r="H26" s="1388"/>
      <c r="I26" s="1388"/>
      <c r="J26" s="1388"/>
      <c r="K26" s="1388"/>
    </row>
    <row r="27" spans="2:12" ht="20.100000000000001" customHeight="1" x14ac:dyDescent="0.2">
      <c r="B27" s="2062"/>
      <c r="C27" s="1390"/>
      <c r="D27" s="1389"/>
      <c r="E27" s="1388"/>
      <c r="F27" s="1388"/>
      <c r="G27" s="1388"/>
      <c r="H27" s="1388"/>
      <c r="I27" s="1388"/>
      <c r="J27" s="1388"/>
      <c r="K27" s="1388"/>
    </row>
    <row r="28" spans="2:12" ht="20.100000000000001" customHeight="1" x14ac:dyDescent="0.2">
      <c r="B28" s="1391" t="s">
        <v>2184</v>
      </c>
      <c r="C28" s="1390">
        <v>93.778000000000006</v>
      </c>
      <c r="D28" s="2063" t="s">
        <v>2121</v>
      </c>
      <c r="E28" s="1388">
        <v>6684</v>
      </c>
      <c r="F28" s="1388">
        <v>1992</v>
      </c>
      <c r="G28" s="1388">
        <v>6684</v>
      </c>
      <c r="H28" s="1388">
        <v>1992</v>
      </c>
      <c r="I28" s="1388"/>
      <c r="J28" s="1388">
        <f>SUM(G28:I28)</f>
        <v>8676</v>
      </c>
      <c r="K28" s="1388" t="s">
        <v>2123</v>
      </c>
    </row>
    <row r="29" spans="2:12" ht="20.100000000000001" customHeight="1" x14ac:dyDescent="0.2">
      <c r="B29" s="1391" t="s">
        <v>2184</v>
      </c>
      <c r="C29" s="1390">
        <v>93.778000000000006</v>
      </c>
      <c r="D29" s="2063" t="s">
        <v>2122</v>
      </c>
      <c r="E29" s="1388"/>
      <c r="F29" s="1388">
        <v>6247</v>
      </c>
      <c r="G29" s="1388"/>
      <c r="H29" s="1388">
        <v>6247</v>
      </c>
      <c r="I29" s="1388"/>
      <c r="J29" s="1388">
        <f>SUM(G29:I29)</f>
        <v>6247</v>
      </c>
      <c r="K29" s="1388" t="s">
        <v>2123</v>
      </c>
    </row>
    <row r="30" spans="2:12" ht="20.100000000000001" customHeight="1" x14ac:dyDescent="0.2">
      <c r="B30" s="2062"/>
      <c r="C30" s="1390"/>
      <c r="D30" s="1389"/>
      <c r="E30" s="1388"/>
      <c r="F30" s="1388"/>
      <c r="G30" s="1388"/>
      <c r="H30" s="1388"/>
      <c r="I30" s="1388"/>
      <c r="J30" s="1388"/>
      <c r="K30" s="1388"/>
    </row>
    <row r="31" spans="2:12" ht="20.100000000000001" customHeight="1" x14ac:dyDescent="0.2">
      <c r="B31" s="2062" t="s">
        <v>2124</v>
      </c>
      <c r="C31" s="1390"/>
      <c r="D31" s="1389"/>
      <c r="E31" s="2067">
        <f>SUM(E28:E30)</f>
        <v>6684</v>
      </c>
      <c r="F31" s="2067">
        <f>SUM(F28:F30)</f>
        <v>8239</v>
      </c>
      <c r="G31" s="2067">
        <f>SUM(G28:G29)</f>
        <v>6684</v>
      </c>
      <c r="H31" s="2067">
        <f>SUM(H28:H29)</f>
        <v>8239</v>
      </c>
      <c r="I31" s="2067"/>
      <c r="J31" s="2067">
        <f>SUM(J28:J29)</f>
        <v>14923</v>
      </c>
      <c r="K31" s="2067"/>
    </row>
    <row r="32" spans="2:12" ht="20.100000000000001" customHeight="1" x14ac:dyDescent="0.2">
      <c r="B32" s="1391"/>
      <c r="C32" s="1390"/>
      <c r="D32" s="1389"/>
      <c r="E32" s="2067"/>
      <c r="F32" s="2067"/>
      <c r="G32" s="2067"/>
      <c r="H32" s="2067"/>
      <c r="I32" s="2067"/>
      <c r="J32" s="2067"/>
      <c r="K32" s="2067"/>
      <c r="L32" s="1384"/>
    </row>
    <row r="33" spans="2:12" x14ac:dyDescent="0.2">
      <c r="B33" s="1320"/>
      <c r="C33" s="1386"/>
      <c r="D33" s="1385"/>
      <c r="E33" s="1320"/>
      <c r="F33" s="1320"/>
      <c r="G33" s="1324"/>
      <c r="H33" s="1324"/>
      <c r="I33" s="1324"/>
      <c r="J33" s="1324"/>
      <c r="K33" s="1320"/>
      <c r="L33" s="1384"/>
    </row>
    <row r="34" spans="2:12" ht="13.5" customHeight="1" x14ac:dyDescent="0.2">
      <c r="B34" s="1387" t="s">
        <v>2071</v>
      </c>
      <c r="C34" s="1386"/>
      <c r="D34" s="1385"/>
      <c r="E34" s="1320"/>
      <c r="F34" s="1320"/>
      <c r="G34" s="1324"/>
      <c r="H34" s="1324"/>
      <c r="I34" s="1324"/>
      <c r="J34" s="1324"/>
      <c r="K34" s="1320"/>
      <c r="L34" s="1384"/>
    </row>
    <row r="35" spans="2:12" ht="8.25" customHeight="1" x14ac:dyDescent="0.2">
      <c r="B35" s="1387"/>
      <c r="C35" s="1386"/>
      <c r="D35" s="1385"/>
      <c r="E35" s="1320"/>
      <c r="F35" s="1320"/>
      <c r="G35" s="1324"/>
      <c r="H35" s="1324"/>
      <c r="I35" s="1324"/>
      <c r="J35" s="1324"/>
      <c r="K35" s="1320"/>
      <c r="L35" s="1384"/>
    </row>
    <row r="36" spans="2:12" x14ac:dyDescent="0.2">
      <c r="B36" s="2044" t="s">
        <v>2082</v>
      </c>
      <c r="C36" s="2045"/>
      <c r="D36" s="2046"/>
      <c r="E36" s="2047"/>
      <c r="F36" s="2047"/>
      <c r="G36" s="1367"/>
      <c r="H36" s="1367"/>
    </row>
    <row r="37" spans="2:12" x14ac:dyDescent="0.2">
      <c r="B37" s="2048"/>
      <c r="C37" s="2049"/>
      <c r="D37" s="2050"/>
      <c r="E37" s="2051"/>
      <c r="F37" s="2051"/>
      <c r="G37" s="1367"/>
      <c r="H37" s="1367"/>
    </row>
    <row r="38" spans="2:12" ht="13.5" customHeight="1" x14ac:dyDescent="0.2">
      <c r="B38" s="1357" t="s">
        <v>1517</v>
      </c>
      <c r="G38" s="1367"/>
      <c r="H38" s="1367"/>
    </row>
    <row r="39" spans="2:12" ht="9.6" customHeight="1" x14ac:dyDescent="0.2">
      <c r="B39" s="1383"/>
      <c r="C39" s="1382"/>
      <c r="D39" s="1381"/>
      <c r="E39" s="1346"/>
      <c r="F39" s="1346"/>
      <c r="G39" s="1367"/>
      <c r="H39" s="1367"/>
    </row>
    <row r="40" spans="2:12" ht="11.1" customHeight="1" x14ac:dyDescent="0.2">
      <c r="B40" s="1378" t="s">
        <v>1516</v>
      </c>
      <c r="C40" s="1380"/>
      <c r="D40" s="1380"/>
      <c r="E40" s="1380"/>
      <c r="F40" s="1380"/>
      <c r="G40" s="1380"/>
      <c r="H40" s="1377"/>
      <c r="I40" s="1377"/>
      <c r="J40" s="1377"/>
      <c r="K40" s="1377"/>
    </row>
    <row r="41" spans="2:12" ht="11.1" customHeight="1" x14ac:dyDescent="0.2">
      <c r="B41" s="1379" t="s">
        <v>1515</v>
      </c>
      <c r="C41" s="1377"/>
      <c r="D41" s="1377"/>
      <c r="E41" s="1377"/>
      <c r="F41" s="1377"/>
      <c r="G41" s="1377"/>
      <c r="H41" s="1377"/>
      <c r="I41" s="1377"/>
      <c r="J41" s="1377"/>
      <c r="K41" s="1377"/>
    </row>
    <row r="42" spans="2:12" ht="11.1" customHeight="1" x14ac:dyDescent="0.2">
      <c r="B42" s="1378" t="s">
        <v>1514</v>
      </c>
      <c r="C42" s="1377"/>
      <c r="D42" s="1377"/>
      <c r="E42" s="1377"/>
      <c r="F42" s="1377"/>
      <c r="G42" s="1377"/>
      <c r="H42" s="1377"/>
      <c r="I42" s="1377"/>
      <c r="J42" s="1377"/>
      <c r="K42" s="1377"/>
    </row>
    <row r="43" spans="2:12" ht="11.1" customHeight="1" x14ac:dyDescent="0.2">
      <c r="B43" s="1372" t="s">
        <v>1513</v>
      </c>
      <c r="C43" s="1375"/>
      <c r="D43" s="1374"/>
      <c r="E43" s="1372"/>
      <c r="F43" s="1372"/>
      <c r="G43" s="1372"/>
      <c r="H43" s="1372"/>
      <c r="I43" s="1373"/>
      <c r="J43" s="1373"/>
      <c r="K43" s="1372"/>
    </row>
    <row r="44" spans="2:12" ht="14.25" customHeight="1" x14ac:dyDescent="0.2">
      <c r="B44" s="1376" t="s">
        <v>2072</v>
      </c>
      <c r="C44" s="1375"/>
      <c r="D44" s="1374"/>
      <c r="E44" s="1372"/>
      <c r="F44" s="1372"/>
      <c r="G44" s="1372"/>
      <c r="H44" s="1372"/>
      <c r="I44" s="1373"/>
      <c r="J44" s="1373"/>
      <c r="K44" s="1372"/>
    </row>
    <row r="45" spans="2:12" ht="13.5" x14ac:dyDescent="0.2">
      <c r="B45" s="1980" t="s">
        <v>2016</v>
      </c>
      <c r="C45" s="1375"/>
      <c r="D45" s="1374"/>
      <c r="E45" s="1372"/>
      <c r="F45" s="1372"/>
      <c r="G45" s="1372"/>
      <c r="H45" s="1372"/>
      <c r="I45" s="1373"/>
      <c r="J45" s="1373"/>
      <c r="K45" s="1372"/>
    </row>
    <row r="46" spans="2:12" ht="11.1" customHeight="1" x14ac:dyDescent="0.2">
      <c r="B46" s="1372" t="s">
        <v>2017</v>
      </c>
      <c r="G46" s="1367"/>
      <c r="H46" s="1367"/>
    </row>
    <row r="47" spans="2:12" ht="11.1" customHeight="1" x14ac:dyDescent="0.2">
      <c r="B47" s="1372" t="s">
        <v>1512</v>
      </c>
      <c r="G47" s="1367"/>
      <c r="H47" s="1367"/>
    </row>
    <row r="48" spans="2:12" ht="11.1" customHeight="1" x14ac:dyDescent="0.2">
      <c r="B48" s="1372" t="s">
        <v>1511</v>
      </c>
      <c r="G48" s="1367"/>
      <c r="H48" s="1367"/>
    </row>
    <row r="49" spans="7:11" ht="13.5" customHeight="1" x14ac:dyDescent="0.2">
      <c r="K49" s="1371"/>
    </row>
    <row r="50" spans="7:11" ht="13.5" customHeight="1" x14ac:dyDescent="0.2">
      <c r="K50" s="1371"/>
    </row>
    <row r="51" spans="7:11" ht="13.5" customHeight="1" x14ac:dyDescent="0.2">
      <c r="K51" s="1371"/>
    </row>
    <row r="52" spans="7:11" ht="13.5" customHeight="1" x14ac:dyDescent="0.2">
      <c r="G52" s="1367"/>
      <c r="H52" s="1367"/>
    </row>
    <row r="53" spans="7:11" ht="13.5" customHeight="1" x14ac:dyDescent="0.2">
      <c r="G53" s="1367"/>
      <c r="H53" s="1367"/>
    </row>
    <row r="54" spans="7:11" ht="13.5" customHeight="1" x14ac:dyDescent="0.2">
      <c r="G54" s="1367"/>
      <c r="H54" s="1367"/>
    </row>
    <row r="55" spans="7:11" ht="13.5" customHeight="1" x14ac:dyDescent="0.2">
      <c r="G55" s="1367"/>
      <c r="H55" s="1367"/>
    </row>
    <row r="56" spans="7:11" ht="13.5" customHeight="1" x14ac:dyDescent="0.2">
      <c r="G56" s="1367"/>
      <c r="H56" s="1367"/>
    </row>
    <row r="57" spans="7:11" ht="13.5" customHeight="1" x14ac:dyDescent="0.2">
      <c r="G57" s="1367"/>
      <c r="H57" s="1367"/>
    </row>
    <row r="58" spans="7:11" ht="13.5" customHeight="1" x14ac:dyDescent="0.2">
      <c r="G58" s="1367"/>
      <c r="H58" s="1367"/>
    </row>
    <row r="59" spans="7:11" ht="13.5" customHeight="1" x14ac:dyDescent="0.2"/>
    <row r="60" spans="7:11" ht="13.5" customHeight="1" x14ac:dyDescent="0.2"/>
    <row r="61" spans="7:11" ht="13.5" customHeight="1" x14ac:dyDescent="0.2"/>
    <row r="62" spans="7:11" ht="25.5" customHeight="1" x14ac:dyDescent="0.2"/>
    <row r="63" spans="7:11" ht="25.5" customHeight="1" x14ac:dyDescent="0.2"/>
    <row r="64" spans="7:11"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K1"/>
    <mergeCell ref="B2:K2"/>
    <mergeCell ref="B3:K3"/>
    <mergeCell ref="B4:K4"/>
  </mergeCells>
  <pageMargins left="0.34" right="0.15" top="0.5" bottom="0.5" header="0.25" footer="0.25"/>
  <pageSetup scale="74"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rgb="FF92D050"/>
    <pageSetUpPr fitToPage="1"/>
  </sheetPr>
  <dimension ref="B1:L151"/>
  <sheetViews>
    <sheetView showGridLines="0" topLeftCell="C1" zoomScaleNormal="100" workbookViewId="0">
      <selection activeCell="I22" sqref="I22"/>
    </sheetView>
  </sheetViews>
  <sheetFormatPr defaultColWidth="33.5703125" defaultRowHeight="12.75" x14ac:dyDescent="0.2"/>
  <cols>
    <col min="1" max="1" width="0.140625" style="1367" customWidth="1"/>
    <col min="2" max="2" width="44.570312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6" t="str">
        <f>'Single Audit Cover'!A7</f>
        <v>Benton CCSD 47</v>
      </c>
      <c r="C1" s="2487"/>
      <c r="D1" s="2487"/>
      <c r="E1" s="2487"/>
      <c r="F1" s="2487"/>
      <c r="G1" s="2487"/>
      <c r="H1" s="2487"/>
      <c r="I1" s="2487"/>
      <c r="J1" s="2487"/>
      <c r="K1" s="2487"/>
    </row>
    <row r="2" spans="2:12" ht="15" x14ac:dyDescent="0.2">
      <c r="B2" s="2488">
        <f>'Single Audit Cover'!E7</f>
        <v>21028047004</v>
      </c>
      <c r="C2" s="2488"/>
      <c r="D2" s="2488"/>
      <c r="E2" s="2488"/>
      <c r="F2" s="2488"/>
      <c r="G2" s="2488"/>
      <c r="H2" s="2488"/>
      <c r="I2" s="2488"/>
      <c r="J2" s="2488"/>
      <c r="K2" s="2488"/>
      <c r="L2" s="1421"/>
    </row>
    <row r="3" spans="2:12" ht="15" x14ac:dyDescent="0.2">
      <c r="B3" s="2489" t="s">
        <v>1474</v>
      </c>
      <c r="C3" s="2489"/>
      <c r="D3" s="2489"/>
      <c r="E3" s="2489"/>
      <c r="F3" s="2489"/>
      <c r="G3" s="2489"/>
      <c r="H3" s="2489"/>
      <c r="I3" s="2489"/>
      <c r="J3" s="2489"/>
      <c r="K3" s="2489"/>
      <c r="L3" s="1421"/>
    </row>
    <row r="4" spans="2:12" ht="15" x14ac:dyDescent="0.2">
      <c r="B4" s="2466" t="str">
        <f>'[1]Single Audit Cover'!A4</f>
        <v>Year Ending June 30, 2016</v>
      </c>
      <c r="C4" s="2466"/>
      <c r="D4" s="2466"/>
      <c r="E4" s="2466"/>
      <c r="F4" s="2466"/>
      <c r="G4" s="2466"/>
      <c r="H4" s="2466"/>
      <c r="I4" s="2466"/>
      <c r="J4" s="2466"/>
      <c r="K4" s="2466"/>
      <c r="L4" s="1421"/>
    </row>
    <row r="6" spans="2:12" x14ac:dyDescent="0.2">
      <c r="B6" s="1420"/>
      <c r="C6" s="1419"/>
      <c r="D6" s="1418" t="s">
        <v>1539</v>
      </c>
      <c r="E6" s="1415" t="s">
        <v>624</v>
      </c>
      <c r="F6" s="1417"/>
      <c r="G6" s="1416" t="s">
        <v>1538</v>
      </c>
      <c r="H6" s="1415"/>
      <c r="I6" s="1414"/>
      <c r="J6" s="1413"/>
      <c r="K6" s="1412"/>
    </row>
    <row r="7" spans="2:12" ht="15.75" x14ac:dyDescent="0.25">
      <c r="B7" s="2069" t="s">
        <v>2081</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62" t="s">
        <v>2112</v>
      </c>
      <c r="C10" s="1394"/>
      <c r="D10" s="1393"/>
      <c r="E10" s="1392"/>
      <c r="F10" s="1392"/>
      <c r="G10" s="1392"/>
      <c r="H10" s="1392"/>
      <c r="I10" s="1392"/>
      <c r="J10" s="1392"/>
      <c r="K10" s="1392"/>
    </row>
    <row r="11" spans="2:12" ht="20.100000000000001" customHeight="1" x14ac:dyDescent="0.2">
      <c r="B11" s="2062" t="s">
        <v>2187</v>
      </c>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t="s">
        <v>2125</v>
      </c>
      <c r="C13" s="1390">
        <v>10.555</v>
      </c>
      <c r="D13" s="1389" t="s">
        <v>2126</v>
      </c>
      <c r="E13" s="1388">
        <v>233275</v>
      </c>
      <c r="F13" s="1388">
        <v>72623</v>
      </c>
      <c r="G13" s="1388">
        <v>233275</v>
      </c>
      <c r="H13" s="1388">
        <v>72623</v>
      </c>
      <c r="I13" s="1388"/>
      <c r="J13" s="1388">
        <f>SUM(G13:I13)</f>
        <v>305898</v>
      </c>
      <c r="K13" s="1388">
        <v>305898</v>
      </c>
    </row>
    <row r="14" spans="2:12" ht="20.100000000000001" customHeight="1" x14ac:dyDescent="0.2">
      <c r="B14" s="1391" t="s">
        <v>2125</v>
      </c>
      <c r="C14" s="1390">
        <v>10.555</v>
      </c>
      <c r="D14" s="1389" t="s">
        <v>2127</v>
      </c>
      <c r="E14" s="1388"/>
      <c r="F14" s="1388">
        <v>366080</v>
      </c>
      <c r="G14" s="1388"/>
      <c r="H14" s="1388">
        <v>366080</v>
      </c>
      <c r="I14" s="1388"/>
      <c r="J14" s="1388">
        <f>SUM(G14:I14)</f>
        <v>366080</v>
      </c>
      <c r="K14" s="1388">
        <v>366080</v>
      </c>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2130</v>
      </c>
      <c r="C16" s="1390">
        <v>10.553000000000001</v>
      </c>
      <c r="D16" s="1389" t="s">
        <v>2128</v>
      </c>
      <c r="E16" s="1388">
        <v>93084</v>
      </c>
      <c r="F16" s="1388">
        <v>26604</v>
      </c>
      <c r="G16" s="1388">
        <v>93084</v>
      </c>
      <c r="H16" s="1388">
        <v>26604</v>
      </c>
      <c r="I16" s="1388"/>
      <c r="J16" s="1388">
        <f>SUM(G16:I16)</f>
        <v>119688</v>
      </c>
      <c r="K16" s="1388">
        <v>119688</v>
      </c>
    </row>
    <row r="17" spans="2:12" ht="20.100000000000001" customHeight="1" x14ac:dyDescent="0.2">
      <c r="B17" s="1391" t="s">
        <v>2130</v>
      </c>
      <c r="C17" s="1390">
        <v>10.553000000000001</v>
      </c>
      <c r="D17" s="1389" t="s">
        <v>2129</v>
      </c>
      <c r="E17" s="1388"/>
      <c r="F17" s="1388">
        <v>135780</v>
      </c>
      <c r="G17" s="1388"/>
      <c r="H17" s="1388">
        <v>135780</v>
      </c>
      <c r="I17" s="1388"/>
      <c r="J17" s="1388">
        <f>SUM(G17:I17)</f>
        <v>135780</v>
      </c>
      <c r="K17" s="1388">
        <v>135780</v>
      </c>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2132</v>
      </c>
      <c r="C20" s="1390">
        <v>10.55</v>
      </c>
      <c r="D20" s="1389" t="s">
        <v>2131</v>
      </c>
      <c r="E20" s="1388"/>
      <c r="F20" s="1388">
        <v>25508</v>
      </c>
      <c r="G20" s="1388"/>
      <c r="H20" s="1388">
        <v>25508</v>
      </c>
      <c r="I20" s="1388"/>
      <c r="J20" s="1388">
        <f>SUM(G20:I20)</f>
        <v>25508</v>
      </c>
      <c r="K20" s="1388" t="s">
        <v>2123</v>
      </c>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2062" t="s">
        <v>2133</v>
      </c>
      <c r="C22" s="1390"/>
      <c r="D22" s="1389"/>
      <c r="E22" s="2067">
        <f t="shared" ref="E22:K22" si="0">SUM(E13:E20)</f>
        <v>326359</v>
      </c>
      <c r="F22" s="2067">
        <f>SUM(F13:F20)</f>
        <v>626595</v>
      </c>
      <c r="G22" s="2067">
        <f t="shared" si="0"/>
        <v>326359</v>
      </c>
      <c r="H22" s="2067">
        <f t="shared" si="0"/>
        <v>626595</v>
      </c>
      <c r="I22" s="2067"/>
      <c r="J22" s="2067">
        <f t="shared" si="0"/>
        <v>952954</v>
      </c>
      <c r="K22" s="2067">
        <f t="shared" si="0"/>
        <v>927446</v>
      </c>
    </row>
    <row r="23" spans="2:12" ht="20.100000000000001" customHeight="1" x14ac:dyDescent="0.2">
      <c r="B23" s="1391"/>
      <c r="C23" s="1390"/>
      <c r="D23" s="1389"/>
      <c r="E23" s="2067"/>
      <c r="F23" s="2067"/>
      <c r="G23" s="2067"/>
      <c r="H23" s="2067"/>
      <c r="I23" s="2067"/>
      <c r="J23" s="2067"/>
      <c r="K23" s="2067"/>
    </row>
    <row r="24" spans="2:12" ht="20.100000000000001" customHeight="1" x14ac:dyDescent="0.2">
      <c r="B24" s="2062" t="s">
        <v>2112</v>
      </c>
      <c r="C24" s="1390"/>
      <c r="D24" s="1389"/>
      <c r="E24" s="1388"/>
      <c r="F24" s="1388"/>
      <c r="G24" s="1388"/>
      <c r="H24" s="1388"/>
      <c r="I24" s="1388"/>
      <c r="J24" s="1388"/>
      <c r="K24" s="1388"/>
    </row>
    <row r="25" spans="2:12" ht="20.100000000000001" customHeight="1" x14ac:dyDescent="0.2">
      <c r="B25" s="2062" t="s">
        <v>2134</v>
      </c>
      <c r="C25" s="1390"/>
      <c r="D25" s="1389"/>
      <c r="E25" s="1388"/>
      <c r="F25" s="1388"/>
      <c r="G25" s="1388"/>
      <c r="H25" s="1388"/>
      <c r="I25" s="1388"/>
      <c r="J25" s="1388"/>
      <c r="K25" s="1388"/>
    </row>
    <row r="26" spans="2:12" ht="20.100000000000001" customHeight="1" x14ac:dyDescent="0.2">
      <c r="B26" s="2062"/>
      <c r="C26" s="1390"/>
      <c r="D26" s="1389"/>
      <c r="E26" s="1388"/>
      <c r="F26" s="1388"/>
      <c r="G26" s="1388"/>
      <c r="H26" s="1388"/>
      <c r="I26" s="1388"/>
      <c r="J26" s="1388"/>
      <c r="K26" s="1388"/>
    </row>
    <row r="27" spans="2:12" ht="20.100000000000001" customHeight="1" x14ac:dyDescent="0.2">
      <c r="B27" s="1391"/>
      <c r="C27" s="1390"/>
      <c r="D27" s="1389"/>
      <c r="E27" s="1388"/>
      <c r="F27" s="1388"/>
      <c r="G27" s="1388"/>
      <c r="H27" s="1388"/>
      <c r="I27" s="1388"/>
      <c r="J27" s="1388"/>
      <c r="K27" s="1388"/>
    </row>
    <row r="28" spans="2:12" ht="20.100000000000001" customHeight="1" x14ac:dyDescent="0.2">
      <c r="B28" s="1391" t="s">
        <v>2135</v>
      </c>
      <c r="C28" s="1390">
        <v>10.55</v>
      </c>
      <c r="D28" s="1389" t="s">
        <v>2131</v>
      </c>
      <c r="E28" s="1388"/>
      <c r="F28" s="1388">
        <v>13486.05</v>
      </c>
      <c r="G28" s="1388"/>
      <c r="H28" s="1388">
        <v>13486</v>
      </c>
      <c r="I28" s="1388"/>
      <c r="J28" s="1388">
        <f>SUM(G28:I28)</f>
        <v>13486</v>
      </c>
      <c r="K28" s="1388" t="s">
        <v>2123</v>
      </c>
    </row>
    <row r="29" spans="2:12" ht="20.100000000000001" customHeight="1" x14ac:dyDescent="0.2">
      <c r="B29" s="1391"/>
      <c r="C29" s="1390"/>
      <c r="D29" s="1389"/>
      <c r="E29" s="1388"/>
      <c r="F29" s="1388"/>
      <c r="G29" s="1388"/>
      <c r="H29" s="1388"/>
      <c r="I29" s="1388"/>
      <c r="J29" s="1388"/>
      <c r="K29" s="1388"/>
    </row>
    <row r="30" spans="2:12" ht="20.100000000000001" customHeight="1" x14ac:dyDescent="0.2">
      <c r="B30" s="2062" t="s">
        <v>2145</v>
      </c>
      <c r="C30" s="1390"/>
      <c r="D30" s="1389"/>
      <c r="E30" s="2067"/>
      <c r="F30" s="2067">
        <f t="shared" ref="F30:J30" si="1">SUM(F27:F28)</f>
        <v>13486.05</v>
      </c>
      <c r="G30" s="2067"/>
      <c r="H30" s="2067">
        <f t="shared" si="1"/>
        <v>13486</v>
      </c>
      <c r="I30" s="2067"/>
      <c r="J30" s="2067">
        <f t="shared" si="1"/>
        <v>13486</v>
      </c>
      <c r="K30" s="2067"/>
    </row>
    <row r="31" spans="2:12" ht="20.100000000000001" customHeight="1" x14ac:dyDescent="0.2">
      <c r="B31" s="1391"/>
      <c r="C31" s="1390"/>
      <c r="D31" s="1389"/>
      <c r="E31" s="2067"/>
      <c r="F31" s="2067"/>
      <c r="G31" s="2067"/>
      <c r="H31" s="2067"/>
      <c r="I31" s="2067"/>
      <c r="J31" s="2067"/>
      <c r="K31" s="2067"/>
      <c r="L31" s="1384"/>
    </row>
    <row r="32" spans="2:12" x14ac:dyDescent="0.2">
      <c r="B32" s="1320"/>
      <c r="C32" s="1386"/>
      <c r="D32" s="1385"/>
      <c r="E32" s="1320"/>
      <c r="F32" s="1320"/>
      <c r="G32" s="1324"/>
      <c r="H32" s="1324"/>
      <c r="I32" s="1324"/>
      <c r="J32" s="1324"/>
      <c r="K32" s="1320"/>
      <c r="L32" s="1384"/>
    </row>
    <row r="33" spans="2:12" ht="13.5" customHeight="1" x14ac:dyDescent="0.2">
      <c r="B33" s="1387" t="s">
        <v>2071</v>
      </c>
      <c r="C33" s="1386"/>
      <c r="D33" s="1385"/>
      <c r="E33" s="1320"/>
      <c r="F33" s="1320"/>
      <c r="G33" s="1324"/>
      <c r="H33" s="1324"/>
      <c r="I33" s="1324"/>
      <c r="J33" s="1324"/>
      <c r="K33" s="1320"/>
      <c r="L33" s="1384"/>
    </row>
    <row r="34" spans="2:12" ht="8.25" customHeight="1" x14ac:dyDescent="0.2">
      <c r="B34" s="1387"/>
      <c r="C34" s="1386"/>
      <c r="D34" s="1385"/>
      <c r="E34" s="1320"/>
      <c r="F34" s="1320"/>
      <c r="G34" s="1324"/>
      <c r="H34" s="1324"/>
      <c r="I34" s="1324"/>
      <c r="J34" s="1324"/>
      <c r="K34" s="1320"/>
      <c r="L34" s="1384"/>
    </row>
    <row r="35" spans="2:12" x14ac:dyDescent="0.2">
      <c r="B35" s="2044" t="s">
        <v>2082</v>
      </c>
      <c r="C35" s="2045"/>
      <c r="D35" s="2046"/>
      <c r="E35" s="2047"/>
      <c r="F35" s="2047"/>
      <c r="G35" s="1367"/>
      <c r="H35" s="1367"/>
    </row>
    <row r="36" spans="2:12" x14ac:dyDescent="0.2">
      <c r="B36" s="2048"/>
      <c r="C36" s="2049"/>
      <c r="D36" s="2050"/>
      <c r="E36" s="2051"/>
      <c r="F36" s="2051"/>
      <c r="G36" s="1367"/>
      <c r="H36" s="1367"/>
    </row>
    <row r="37" spans="2:12" ht="13.5" customHeight="1" x14ac:dyDescent="0.2">
      <c r="B37" s="1357" t="s">
        <v>1517</v>
      </c>
      <c r="G37" s="1367"/>
      <c r="H37" s="1367"/>
    </row>
    <row r="38" spans="2:12" ht="9.6" customHeight="1" x14ac:dyDescent="0.2">
      <c r="B38" s="1383"/>
      <c r="C38" s="1382"/>
      <c r="D38" s="1381"/>
      <c r="E38" s="1346"/>
      <c r="F38" s="1346"/>
      <c r="G38" s="1367"/>
      <c r="H38" s="1367"/>
    </row>
    <row r="39" spans="2:12" ht="11.1" customHeight="1" x14ac:dyDescent="0.2">
      <c r="B39" s="1378" t="s">
        <v>1516</v>
      </c>
      <c r="C39" s="1380"/>
      <c r="D39" s="1380"/>
      <c r="E39" s="1380"/>
      <c r="F39" s="1380"/>
      <c r="G39" s="1380"/>
      <c r="H39" s="1377"/>
      <c r="I39" s="1377"/>
      <c r="J39" s="1377"/>
      <c r="K39" s="1377"/>
    </row>
    <row r="40" spans="2:12" ht="11.1" customHeight="1" x14ac:dyDescent="0.2">
      <c r="B40" s="1379" t="s">
        <v>1515</v>
      </c>
      <c r="C40" s="1377"/>
      <c r="D40" s="1377"/>
      <c r="E40" s="1377"/>
      <c r="F40" s="1377"/>
      <c r="G40" s="1377"/>
      <c r="H40" s="1377"/>
      <c r="I40" s="1377"/>
      <c r="J40" s="1377"/>
      <c r="K40" s="1377"/>
    </row>
    <row r="41" spans="2:12" ht="11.1" customHeight="1" x14ac:dyDescent="0.2">
      <c r="B41" s="1378" t="s">
        <v>1514</v>
      </c>
      <c r="C41" s="1377"/>
      <c r="D41" s="1377"/>
      <c r="E41" s="1377"/>
      <c r="F41" s="1377"/>
      <c r="G41" s="1377"/>
      <c r="H41" s="1377"/>
      <c r="I41" s="1377"/>
      <c r="J41" s="1377"/>
      <c r="K41" s="1377"/>
    </row>
    <row r="42" spans="2:12" ht="11.1" customHeight="1" x14ac:dyDescent="0.2">
      <c r="B42" s="1372" t="s">
        <v>1513</v>
      </c>
      <c r="C42" s="1375"/>
      <c r="D42" s="1374"/>
      <c r="E42" s="1372"/>
      <c r="F42" s="1372"/>
      <c r="G42" s="1372"/>
      <c r="H42" s="1372"/>
      <c r="I42" s="1373"/>
      <c r="J42" s="1373"/>
      <c r="K42" s="1372"/>
    </row>
    <row r="43" spans="2:12" ht="14.25" customHeight="1" x14ac:dyDescent="0.2">
      <c r="B43" s="1376" t="s">
        <v>2072</v>
      </c>
      <c r="C43" s="1375"/>
      <c r="D43" s="1374"/>
      <c r="E43" s="1372"/>
      <c r="F43" s="1372"/>
      <c r="G43" s="1372"/>
      <c r="H43" s="1372"/>
      <c r="I43" s="1373"/>
      <c r="J43" s="1373"/>
      <c r="K43" s="1372"/>
    </row>
    <row r="44" spans="2:12" ht="13.5" x14ac:dyDescent="0.2">
      <c r="B44" s="1980" t="s">
        <v>2016</v>
      </c>
      <c r="C44" s="1375"/>
      <c r="D44" s="1374"/>
      <c r="E44" s="1372"/>
      <c r="F44" s="1372"/>
      <c r="G44" s="1372"/>
      <c r="H44" s="1372"/>
      <c r="I44" s="1373"/>
      <c r="J44" s="1373"/>
      <c r="K44" s="1372"/>
    </row>
    <row r="45" spans="2:12" ht="11.1" customHeight="1" x14ac:dyDescent="0.2">
      <c r="B45" s="1372" t="s">
        <v>2017</v>
      </c>
      <c r="G45" s="1367"/>
      <c r="H45" s="1367"/>
    </row>
    <row r="46" spans="2:12" ht="11.1" customHeight="1" x14ac:dyDescent="0.2">
      <c r="B46" s="1372" t="s">
        <v>1512</v>
      </c>
      <c r="G46" s="1367"/>
      <c r="H46" s="1367"/>
    </row>
    <row r="47" spans="2:12" ht="11.1" customHeight="1" x14ac:dyDescent="0.2">
      <c r="B47" s="1372" t="s">
        <v>1511</v>
      </c>
      <c r="G47" s="1367"/>
      <c r="H47" s="1367"/>
    </row>
    <row r="48" spans="2:12" ht="13.5" customHeight="1" x14ac:dyDescent="0.2">
      <c r="K48" s="1371"/>
    </row>
    <row r="49" spans="7:11" ht="13.5" customHeight="1" x14ac:dyDescent="0.2">
      <c r="K49" s="1371"/>
    </row>
    <row r="50" spans="7:11" ht="13.5" customHeight="1" x14ac:dyDescent="0.2">
      <c r="K50" s="1371"/>
    </row>
    <row r="51" spans="7:11" ht="13.5" customHeight="1" x14ac:dyDescent="0.2">
      <c r="G51" s="1367"/>
      <c r="H51" s="1367"/>
    </row>
    <row r="52" spans="7:11" ht="13.5" customHeight="1" x14ac:dyDescent="0.2">
      <c r="G52" s="1367"/>
      <c r="H52" s="1367"/>
    </row>
    <row r="53" spans="7:11" ht="13.5" customHeight="1" x14ac:dyDescent="0.2">
      <c r="G53" s="1367"/>
      <c r="H53" s="1367"/>
    </row>
    <row r="54" spans="7:11" ht="13.5" customHeight="1" x14ac:dyDescent="0.2">
      <c r="G54" s="1367"/>
      <c r="H54" s="1367"/>
    </row>
    <row r="55" spans="7:11" ht="13.5" customHeight="1" x14ac:dyDescent="0.2">
      <c r="G55" s="1367"/>
      <c r="H55" s="1367"/>
    </row>
    <row r="56" spans="7:11" ht="13.5" customHeight="1" x14ac:dyDescent="0.2">
      <c r="G56" s="1367"/>
      <c r="H56" s="1367"/>
    </row>
    <row r="57" spans="7:11" ht="13.5" customHeight="1" x14ac:dyDescent="0.2">
      <c r="G57" s="1367"/>
      <c r="H57" s="1367"/>
    </row>
    <row r="58" spans="7:11" ht="13.5" customHeight="1" x14ac:dyDescent="0.2"/>
    <row r="59" spans="7:11" ht="13.5" customHeight="1" x14ac:dyDescent="0.2"/>
    <row r="60" spans="7:11" ht="13.5" customHeight="1" x14ac:dyDescent="0.2"/>
    <row r="61" spans="7:11" ht="25.5" customHeight="1" x14ac:dyDescent="0.2"/>
    <row r="62" spans="7:11" ht="25.5" customHeight="1" x14ac:dyDescent="0.2"/>
    <row r="63" spans="7:11" ht="25.5" customHeight="1" x14ac:dyDescent="0.2"/>
    <row r="64" spans="7:11"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K1"/>
    <mergeCell ref="B2:K2"/>
    <mergeCell ref="B3:K3"/>
    <mergeCell ref="B4:K4"/>
  </mergeCells>
  <pageMargins left="0.25" right="0.25" top="0.75" bottom="0.75" header="0.3" footer="0.3"/>
  <pageSetup scale="71"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92D050"/>
    <pageSetUpPr fitToPage="1"/>
  </sheetPr>
  <dimension ref="B1:L151"/>
  <sheetViews>
    <sheetView showGridLines="0" zoomScaleNormal="100" workbookViewId="0">
      <selection activeCell="B22" sqref="B22"/>
    </sheetView>
  </sheetViews>
  <sheetFormatPr defaultColWidth="33.5703125" defaultRowHeight="12.75" x14ac:dyDescent="0.2"/>
  <cols>
    <col min="1" max="1" width="0.140625" style="1367" customWidth="1"/>
    <col min="2" max="2" width="44.570312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6" t="str">
        <f>'Single Audit Cover'!A7</f>
        <v>Benton CCSD 47</v>
      </c>
      <c r="C1" s="2487"/>
      <c r="D1" s="2487"/>
      <c r="E1" s="2487"/>
      <c r="F1" s="2487"/>
      <c r="G1" s="2487"/>
      <c r="H1" s="2487"/>
      <c r="I1" s="2487"/>
      <c r="J1" s="2487"/>
      <c r="K1" s="2487"/>
    </row>
    <row r="2" spans="2:12" ht="15" x14ac:dyDescent="0.2">
      <c r="B2" s="2488">
        <f>'Single Audit Cover'!E7</f>
        <v>21028047004</v>
      </c>
      <c r="C2" s="2488"/>
      <c r="D2" s="2488"/>
      <c r="E2" s="2488"/>
      <c r="F2" s="2488"/>
      <c r="G2" s="2488"/>
      <c r="H2" s="2488"/>
      <c r="I2" s="2488"/>
      <c r="J2" s="2488"/>
      <c r="K2" s="2488"/>
      <c r="L2" s="1421"/>
    </row>
    <row r="3" spans="2:12" ht="15" x14ac:dyDescent="0.2">
      <c r="B3" s="2489" t="s">
        <v>1474</v>
      </c>
      <c r="C3" s="2489"/>
      <c r="D3" s="2489"/>
      <c r="E3" s="2489"/>
      <c r="F3" s="2489"/>
      <c r="G3" s="2489"/>
      <c r="H3" s="2489"/>
      <c r="I3" s="2489"/>
      <c r="J3" s="2489"/>
      <c r="K3" s="2489"/>
      <c r="L3" s="1421"/>
    </row>
    <row r="4" spans="2:12" ht="15" x14ac:dyDescent="0.2">
      <c r="B4" s="2466" t="str">
        <f>'[1]Single Audit Cover'!A4</f>
        <v>Year Ending June 30, 2016</v>
      </c>
      <c r="C4" s="2466"/>
      <c r="D4" s="2466"/>
      <c r="E4" s="2466"/>
      <c r="F4" s="2466"/>
      <c r="G4" s="2466"/>
      <c r="H4" s="2466"/>
      <c r="I4" s="2466"/>
      <c r="J4" s="2466"/>
      <c r="K4" s="2466"/>
      <c r="L4" s="1421"/>
    </row>
    <row r="6" spans="2:12" x14ac:dyDescent="0.2">
      <c r="B6" s="1420"/>
      <c r="C6" s="1419"/>
      <c r="D6" s="1418" t="s">
        <v>1539</v>
      </c>
      <c r="E6" s="1415" t="s">
        <v>624</v>
      </c>
      <c r="F6" s="1417"/>
      <c r="G6" s="1416" t="s">
        <v>1538</v>
      </c>
      <c r="H6" s="1415"/>
      <c r="I6" s="1414"/>
      <c r="J6" s="1413"/>
      <c r="K6" s="1412"/>
    </row>
    <row r="7" spans="2:12" ht="15.75" x14ac:dyDescent="0.25">
      <c r="B7" s="2069" t="s">
        <v>2081</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62" t="s">
        <v>2136</v>
      </c>
      <c r="C10" s="1394"/>
      <c r="D10" s="1393"/>
      <c r="E10" s="1392"/>
      <c r="F10" s="1392"/>
      <c r="G10" s="1392"/>
      <c r="H10" s="1392"/>
      <c r="I10" s="1392"/>
      <c r="J10" s="1392"/>
      <c r="K10" s="1392"/>
    </row>
    <row r="11" spans="2:12" ht="20.100000000000001" customHeight="1" x14ac:dyDescent="0.2">
      <c r="B11" s="2062" t="s">
        <v>2137</v>
      </c>
      <c r="C11" s="1390"/>
      <c r="D11" s="1389"/>
      <c r="E11" s="1388"/>
      <c r="F11" s="1388"/>
      <c r="G11" s="1388"/>
      <c r="H11" s="1388"/>
      <c r="I11" s="1388"/>
      <c r="J11" s="1388"/>
      <c r="K11" s="1388"/>
    </row>
    <row r="12" spans="2:12" ht="20.100000000000001" customHeight="1" x14ac:dyDescent="0.2">
      <c r="B12" s="2062" t="s">
        <v>2138</v>
      </c>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2139</v>
      </c>
      <c r="C14" s="1390" t="s">
        <v>2140</v>
      </c>
      <c r="D14" s="1389" t="s">
        <v>2143</v>
      </c>
      <c r="E14" s="1388">
        <v>74613</v>
      </c>
      <c r="F14" s="1388">
        <v>5472</v>
      </c>
      <c r="G14" s="1388">
        <v>80085</v>
      </c>
      <c r="H14" s="1388"/>
      <c r="I14" s="1388"/>
      <c r="J14" s="1388">
        <f>SUM(G14:I14)</f>
        <v>80085</v>
      </c>
      <c r="K14" s="1388">
        <v>80085</v>
      </c>
    </row>
    <row r="15" spans="2:12" ht="20.100000000000001" customHeight="1" x14ac:dyDescent="0.2">
      <c r="B15" s="1391" t="s">
        <v>2139</v>
      </c>
      <c r="C15" s="1390" t="s">
        <v>2140</v>
      </c>
      <c r="D15" s="1389" t="s">
        <v>2141</v>
      </c>
      <c r="E15" s="1388"/>
      <c r="F15" s="1388">
        <v>71374</v>
      </c>
      <c r="G15" s="1388"/>
      <c r="H15" s="1388">
        <v>88664</v>
      </c>
      <c r="I15" s="1388"/>
      <c r="J15" s="1388">
        <f>SUM(G15:I15)</f>
        <v>88664</v>
      </c>
      <c r="K15" s="1388">
        <v>88864</v>
      </c>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2062" t="s">
        <v>2117</v>
      </c>
      <c r="C17" s="1390"/>
      <c r="D17" s="1389"/>
      <c r="E17" s="1388"/>
      <c r="F17" s="1388"/>
      <c r="G17" s="1388"/>
      <c r="H17" s="1388"/>
      <c r="I17" s="1388"/>
      <c r="J17" s="1388"/>
      <c r="K17" s="1388"/>
    </row>
    <row r="18" spans="2:12" ht="20.100000000000001" customHeight="1" x14ac:dyDescent="0.2">
      <c r="B18" s="2062" t="s">
        <v>2144</v>
      </c>
      <c r="C18" s="1390"/>
      <c r="D18" s="1389"/>
      <c r="E18" s="2067">
        <f t="shared" ref="E18:K18" si="0">SUM(E14:E15)</f>
        <v>74613</v>
      </c>
      <c r="F18" s="2067">
        <f>SUM(F14:F15)</f>
        <v>76846</v>
      </c>
      <c r="G18" s="2067">
        <f t="shared" si="0"/>
        <v>80085</v>
      </c>
      <c r="H18" s="2067">
        <f t="shared" si="0"/>
        <v>88664</v>
      </c>
      <c r="I18" s="2067"/>
      <c r="J18" s="2067">
        <f t="shared" si="0"/>
        <v>168749</v>
      </c>
      <c r="K18" s="2067">
        <f t="shared" si="0"/>
        <v>168949</v>
      </c>
    </row>
    <row r="19" spans="2:12" ht="20.100000000000001" customHeight="1" x14ac:dyDescent="0.2">
      <c r="B19" s="1391"/>
      <c r="C19" s="1390"/>
      <c r="D19" s="1389"/>
      <c r="E19" s="2067"/>
      <c r="F19" s="2067"/>
      <c r="G19" s="2067"/>
      <c r="H19" s="2067"/>
      <c r="I19" s="2067"/>
      <c r="J19" s="2067"/>
      <c r="K19" s="2067"/>
    </row>
    <row r="20" spans="2:12" ht="20.100000000000001" customHeight="1" x14ac:dyDescent="0.2">
      <c r="B20" s="2062" t="s">
        <v>2112</v>
      </c>
      <c r="C20" s="1390"/>
      <c r="D20" s="1389"/>
      <c r="E20" s="2067"/>
      <c r="F20" s="2067"/>
      <c r="G20" s="2067"/>
      <c r="H20" s="2067"/>
      <c r="I20" s="2067"/>
      <c r="J20" s="2067"/>
      <c r="K20" s="2067"/>
    </row>
    <row r="21" spans="2:12" ht="20.100000000000001" customHeight="1" x14ac:dyDescent="0.2">
      <c r="B21" s="2062" t="s">
        <v>2187</v>
      </c>
      <c r="C21" s="1390"/>
      <c r="D21" s="1389"/>
      <c r="E21" s="2067"/>
      <c r="F21" s="2067"/>
      <c r="G21" s="2067"/>
      <c r="H21" s="2067"/>
      <c r="I21" s="2067"/>
      <c r="J21" s="2067"/>
      <c r="K21" s="2067"/>
    </row>
    <row r="22" spans="2:12" ht="20.100000000000001" customHeight="1" x14ac:dyDescent="0.2">
      <c r="B22" s="2062"/>
      <c r="C22" s="1390"/>
      <c r="D22" s="1389"/>
      <c r="E22" s="2067"/>
      <c r="F22" s="2067"/>
      <c r="G22" s="2067"/>
      <c r="H22" s="2067"/>
      <c r="I22" s="2067"/>
      <c r="J22" s="2067"/>
      <c r="K22" s="2067"/>
    </row>
    <row r="23" spans="2:12" ht="20.100000000000001" customHeight="1" x14ac:dyDescent="0.2">
      <c r="B23" s="1391" t="s">
        <v>2168</v>
      </c>
      <c r="C23" s="1390">
        <v>10.579000000000001</v>
      </c>
      <c r="D23" s="1389" t="s">
        <v>2169</v>
      </c>
      <c r="E23" s="2067"/>
      <c r="F23" s="2067">
        <v>34590</v>
      </c>
      <c r="G23" s="2067"/>
      <c r="H23" s="2067">
        <v>34590</v>
      </c>
      <c r="I23" s="2067"/>
      <c r="J23" s="2067">
        <f>SUM(G23:I23)</f>
        <v>34590</v>
      </c>
      <c r="K23" s="2067">
        <v>34590</v>
      </c>
    </row>
    <row r="24" spans="2:12" ht="20.100000000000001" customHeight="1" x14ac:dyDescent="0.2">
      <c r="B24" s="1391"/>
      <c r="C24" s="1390"/>
      <c r="D24" s="1389"/>
      <c r="E24" s="2067"/>
      <c r="F24" s="2067"/>
      <c r="G24" s="2067"/>
      <c r="H24" s="2067"/>
      <c r="I24" s="2067"/>
      <c r="J24" s="2067"/>
      <c r="K24" s="2067"/>
    </row>
    <row r="25" spans="2:12" ht="20.100000000000001" customHeight="1" x14ac:dyDescent="0.2">
      <c r="B25" s="2062" t="s">
        <v>2142</v>
      </c>
      <c r="C25" s="1390"/>
      <c r="D25" s="1389"/>
      <c r="E25" s="1388">
        <f>' SEFA'!E22+' SEFA'!E31+' SEFA (2)'!E22+' SEFA (2)'!E30+' SEFA (3)'!E18+' SEFA (3)'!E23</f>
        <v>836219</v>
      </c>
      <c r="F25" s="1388">
        <f>' SEFA'!F22+' SEFA'!F31+' SEFA (2)'!F22+' SEFA (2)'!F30+' SEFA (3)'!F18+' SEFA (3)'!F23</f>
        <v>1210715.05</v>
      </c>
      <c r="G25" s="1388">
        <f>' SEFA'!G22+' SEFA'!G31+' SEFA (2)'!G22+' SEFA (2)'!G30+' SEFA (3)'!G18+' SEFA (3)'!G23</f>
        <v>877762.87</v>
      </c>
      <c r="H25" s="1388">
        <f>' SEFA'!H22+' SEFA'!H31+' SEFA (2)'!H22+' SEFA (2)'!H30+' SEFA (3)'!H18+' SEFA (3)'!H23</f>
        <v>1290902</v>
      </c>
      <c r="I25" s="1388"/>
      <c r="J25" s="1388">
        <f>J23+J18+' SEFA (2)'!J30+' SEFA (2)'!J22+' SEFA'!J31+' SEFA'!J22</f>
        <v>2168664.87</v>
      </c>
      <c r="K25" s="1388">
        <f>K18+' SEFA (2)'!K22+' SEFA'!K22+K23</f>
        <v>2249242</v>
      </c>
    </row>
    <row r="26" spans="2:12" ht="20.100000000000001" customHeight="1" x14ac:dyDescent="0.2">
      <c r="B26" s="1391"/>
      <c r="C26" s="1390"/>
      <c r="D26" s="1389"/>
      <c r="E26" s="1388"/>
      <c r="F26" s="1388"/>
      <c r="G26" s="1388"/>
      <c r="H26" s="1388"/>
      <c r="I26" s="1388"/>
      <c r="J26" s="1388"/>
      <c r="K26" s="1388"/>
    </row>
    <row r="27" spans="2:12" ht="20.100000000000001" customHeight="1" x14ac:dyDescent="0.2">
      <c r="B27" s="1391"/>
      <c r="C27" s="1390"/>
      <c r="D27" s="1389"/>
      <c r="E27" s="1388"/>
      <c r="F27" s="1388"/>
      <c r="G27" s="1388"/>
      <c r="H27" s="1388"/>
      <c r="I27" s="1388"/>
      <c r="J27" s="1388"/>
      <c r="K27" s="1388"/>
    </row>
    <row r="28" spans="2:12" ht="20.100000000000001" customHeight="1" x14ac:dyDescent="0.2">
      <c r="B28" s="1391"/>
      <c r="C28" s="1390"/>
      <c r="D28" s="1389"/>
      <c r="E28" s="1388"/>
      <c r="F28" s="1388"/>
      <c r="G28" s="1388"/>
      <c r="H28" s="1388"/>
      <c r="I28" s="1388"/>
      <c r="J28" s="1388"/>
      <c r="K28" s="1388"/>
    </row>
    <row r="29" spans="2:12" ht="20.100000000000001" customHeight="1" x14ac:dyDescent="0.2">
      <c r="B29" s="1391"/>
      <c r="C29" s="1390"/>
      <c r="D29" s="1389"/>
      <c r="E29" s="1388"/>
      <c r="F29" s="1388"/>
      <c r="G29" s="1388"/>
      <c r="H29" s="1388"/>
      <c r="I29" s="1388"/>
      <c r="J29" s="1388"/>
      <c r="K29" s="1388"/>
    </row>
    <row r="30" spans="2:12" ht="20.100000000000001" customHeight="1" x14ac:dyDescent="0.2">
      <c r="B30" s="1391"/>
      <c r="C30" s="1390"/>
      <c r="D30" s="1389"/>
      <c r="E30" s="1388"/>
      <c r="F30" s="1388"/>
      <c r="G30" s="1388"/>
      <c r="H30" s="1388"/>
      <c r="I30" s="1388"/>
      <c r="J30" s="1388"/>
      <c r="K30" s="1388"/>
    </row>
    <row r="31" spans="2:12" ht="20.100000000000001" customHeight="1" x14ac:dyDescent="0.2">
      <c r="B31" s="1391"/>
      <c r="C31" s="1390"/>
      <c r="D31" s="1389"/>
      <c r="E31" s="1388"/>
      <c r="F31" s="1388"/>
      <c r="G31" s="1388"/>
      <c r="H31" s="1388"/>
      <c r="I31" s="1388"/>
      <c r="J31" s="1388"/>
      <c r="K31" s="1388"/>
      <c r="L31" s="1384"/>
    </row>
    <row r="32" spans="2:12" x14ac:dyDescent="0.2">
      <c r="B32" s="1320"/>
      <c r="C32" s="1386"/>
      <c r="D32" s="1385"/>
      <c r="E32" s="1320"/>
      <c r="F32" s="1320"/>
      <c r="G32" s="1324"/>
      <c r="H32" s="1324"/>
      <c r="I32" s="1324"/>
      <c r="J32" s="1324"/>
      <c r="K32" s="1320"/>
      <c r="L32" s="1384"/>
    </row>
    <row r="33" spans="2:12" ht="13.5" customHeight="1" x14ac:dyDescent="0.2">
      <c r="B33" s="1387" t="s">
        <v>2071</v>
      </c>
      <c r="C33" s="1386"/>
      <c r="D33" s="1385"/>
      <c r="E33" s="1320"/>
      <c r="F33" s="1320"/>
      <c r="G33" s="1324"/>
      <c r="H33" s="1324"/>
      <c r="I33" s="1324"/>
      <c r="J33" s="1324"/>
      <c r="K33" s="1320"/>
      <c r="L33" s="1384"/>
    </row>
    <row r="34" spans="2:12" ht="8.25" customHeight="1" x14ac:dyDescent="0.2">
      <c r="B34" s="1387"/>
      <c r="C34" s="1386"/>
      <c r="D34" s="1385"/>
      <c r="E34" s="1320"/>
      <c r="F34" s="1320"/>
      <c r="G34" s="1324"/>
      <c r="H34" s="1324"/>
      <c r="I34" s="1324"/>
      <c r="J34" s="1324"/>
      <c r="K34" s="1320"/>
      <c r="L34" s="1384"/>
    </row>
    <row r="35" spans="2:12" x14ac:dyDescent="0.2">
      <c r="B35" s="2044" t="s">
        <v>2082</v>
      </c>
      <c r="C35" s="2045"/>
      <c r="D35" s="2046"/>
      <c r="E35" s="2047"/>
      <c r="F35" s="2047"/>
      <c r="G35" s="1367"/>
      <c r="H35" s="1367"/>
    </row>
    <row r="36" spans="2:12" x14ac:dyDescent="0.2">
      <c r="B36" s="2048"/>
      <c r="C36" s="2049"/>
      <c r="D36" s="2050"/>
      <c r="E36" s="2051"/>
      <c r="F36" s="2051"/>
      <c r="G36" s="1367"/>
      <c r="H36" s="1367"/>
    </row>
    <row r="37" spans="2:12" ht="13.5" customHeight="1" x14ac:dyDescent="0.2">
      <c r="B37" s="1357" t="s">
        <v>1517</v>
      </c>
      <c r="G37" s="1367"/>
      <c r="H37" s="1367"/>
    </row>
    <row r="38" spans="2:12" ht="9.6" customHeight="1" x14ac:dyDescent="0.2">
      <c r="B38" s="1383"/>
      <c r="C38" s="1382"/>
      <c r="D38" s="1381"/>
      <c r="E38" s="1346"/>
      <c r="F38" s="1346"/>
      <c r="G38" s="1367"/>
      <c r="H38" s="1367"/>
    </row>
    <row r="39" spans="2:12" ht="11.1" customHeight="1" x14ac:dyDescent="0.2">
      <c r="B39" s="1378" t="s">
        <v>1516</v>
      </c>
      <c r="C39" s="1380"/>
      <c r="D39" s="1380"/>
      <c r="E39" s="1380"/>
      <c r="F39" s="1380"/>
      <c r="G39" s="1380"/>
      <c r="H39" s="1377"/>
      <c r="I39" s="1377"/>
      <c r="J39" s="1377"/>
      <c r="K39" s="1377"/>
    </row>
    <row r="40" spans="2:12" ht="11.1" customHeight="1" x14ac:dyDescent="0.2">
      <c r="B40" s="1379" t="s">
        <v>1515</v>
      </c>
      <c r="C40" s="1377"/>
      <c r="D40" s="1377"/>
      <c r="E40" s="1377"/>
      <c r="F40" s="1377"/>
      <c r="G40" s="1377"/>
      <c r="H40" s="1377"/>
      <c r="I40" s="1377"/>
      <c r="J40" s="1377"/>
      <c r="K40" s="1377"/>
    </row>
    <row r="41" spans="2:12" ht="11.1" customHeight="1" x14ac:dyDescent="0.2">
      <c r="B41" s="1378" t="s">
        <v>1514</v>
      </c>
      <c r="C41" s="1377"/>
      <c r="D41" s="1377"/>
      <c r="E41" s="1377"/>
      <c r="F41" s="1377"/>
      <c r="G41" s="1377"/>
      <c r="H41" s="1377"/>
      <c r="I41" s="1377"/>
      <c r="J41" s="1377"/>
      <c r="K41" s="1377"/>
    </row>
    <row r="42" spans="2:12" ht="11.1" customHeight="1" x14ac:dyDescent="0.2">
      <c r="B42" s="1372" t="s">
        <v>1513</v>
      </c>
      <c r="C42" s="1375"/>
      <c r="D42" s="1374"/>
      <c r="E42" s="1372"/>
      <c r="F42" s="1372"/>
      <c r="G42" s="1372"/>
      <c r="H42" s="1372"/>
      <c r="I42" s="1373"/>
      <c r="J42" s="1373"/>
      <c r="K42" s="1372"/>
    </row>
    <row r="43" spans="2:12" ht="14.25" customHeight="1" x14ac:dyDescent="0.2">
      <c r="B43" s="1376" t="s">
        <v>2072</v>
      </c>
      <c r="C43" s="1375"/>
      <c r="D43" s="1374"/>
      <c r="E43" s="1372"/>
      <c r="F43" s="1372"/>
      <c r="G43" s="1372"/>
      <c r="H43" s="1372"/>
      <c r="I43" s="1373"/>
      <c r="J43" s="1373"/>
      <c r="K43" s="1372"/>
    </row>
    <row r="44" spans="2:12" ht="13.5" x14ac:dyDescent="0.2">
      <c r="B44" s="1980" t="s">
        <v>2016</v>
      </c>
      <c r="C44" s="1375"/>
      <c r="D44" s="1374"/>
      <c r="E44" s="1372"/>
      <c r="F44" s="1372"/>
      <c r="G44" s="1372"/>
      <c r="H44" s="1372"/>
      <c r="I44" s="1373"/>
      <c r="J44" s="1373"/>
      <c r="K44" s="1372"/>
    </row>
    <row r="45" spans="2:12" ht="11.1" customHeight="1" x14ac:dyDescent="0.2">
      <c r="B45" s="1372" t="s">
        <v>2017</v>
      </c>
      <c r="G45" s="1367"/>
      <c r="H45" s="1367"/>
    </row>
    <row r="46" spans="2:12" ht="11.1" customHeight="1" x14ac:dyDescent="0.2">
      <c r="B46" s="1372" t="s">
        <v>1512</v>
      </c>
      <c r="G46" s="1367"/>
      <c r="H46" s="1367"/>
    </row>
    <row r="47" spans="2:12" ht="11.1" customHeight="1" x14ac:dyDescent="0.2">
      <c r="B47" s="1372" t="s">
        <v>1511</v>
      </c>
      <c r="G47" s="1367"/>
      <c r="H47" s="1367"/>
    </row>
    <row r="48" spans="2:12" ht="13.5" customHeight="1" x14ac:dyDescent="0.2">
      <c r="K48" s="1371"/>
    </row>
    <row r="49" spans="7:11" ht="13.5" customHeight="1" x14ac:dyDescent="0.2">
      <c r="K49" s="1371"/>
    </row>
    <row r="50" spans="7:11" ht="13.5" customHeight="1" x14ac:dyDescent="0.2">
      <c r="K50" s="1371"/>
    </row>
    <row r="51" spans="7:11" ht="13.5" customHeight="1" x14ac:dyDescent="0.2">
      <c r="G51" s="1367"/>
      <c r="H51" s="1367"/>
    </row>
    <row r="52" spans="7:11" ht="13.5" customHeight="1" x14ac:dyDescent="0.2">
      <c r="G52" s="1367"/>
      <c r="H52" s="1367"/>
    </row>
    <row r="53" spans="7:11" ht="13.5" customHeight="1" x14ac:dyDescent="0.2">
      <c r="G53" s="1367"/>
      <c r="H53" s="1367"/>
    </row>
    <row r="54" spans="7:11" ht="13.5" customHeight="1" x14ac:dyDescent="0.2">
      <c r="G54" s="1367"/>
      <c r="H54" s="1367"/>
    </row>
    <row r="55" spans="7:11" ht="13.5" customHeight="1" x14ac:dyDescent="0.2">
      <c r="G55" s="1367"/>
      <c r="H55" s="1367"/>
    </row>
    <row r="56" spans="7:11" ht="13.5" customHeight="1" x14ac:dyDescent="0.2">
      <c r="G56" s="1367"/>
      <c r="H56" s="1367"/>
    </row>
    <row r="57" spans="7:11" ht="13.5" customHeight="1" x14ac:dyDescent="0.2">
      <c r="G57" s="1367"/>
      <c r="H57" s="1367"/>
    </row>
    <row r="58" spans="7:11" ht="13.5" customHeight="1" x14ac:dyDescent="0.2"/>
    <row r="59" spans="7:11" ht="13.5" customHeight="1" x14ac:dyDescent="0.2"/>
    <row r="60" spans="7:11" ht="13.5" customHeight="1" x14ac:dyDescent="0.2"/>
    <row r="61" spans="7:11" ht="25.5" customHeight="1" x14ac:dyDescent="0.2"/>
    <row r="62" spans="7:11" ht="25.5" customHeight="1" x14ac:dyDescent="0.2"/>
    <row r="63" spans="7:11" ht="25.5" customHeight="1" x14ac:dyDescent="0.2"/>
    <row r="64" spans="7:11"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K1"/>
    <mergeCell ref="B2:K2"/>
    <mergeCell ref="B3:K3"/>
    <mergeCell ref="B4:K4"/>
  </mergeCells>
  <pageMargins left="0.25" right="0.25" top="0.75" bottom="0.75" header="0.3" footer="0.3"/>
  <pageSetup scale="71"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topLeftCell="A23" zoomScale="110" zoomScaleNormal="110" workbookViewId="0">
      <selection activeCell="B35" sqref="B35"/>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4" t="str">
        <f>'Single Audit Cover'!A7</f>
        <v>Benton CCSD 47</v>
      </c>
      <c r="B1" s="2495"/>
      <c r="C1" s="2495"/>
      <c r="D1" s="2495"/>
      <c r="E1" s="1434"/>
    </row>
    <row r="2" spans="1:7" ht="13.5" customHeight="1" x14ac:dyDescent="0.2">
      <c r="A2" s="2496">
        <f>'Single Audit Cover'!E7</f>
        <v>21028047004</v>
      </c>
      <c r="B2" s="2497"/>
      <c r="C2" s="2497"/>
      <c r="D2" s="2497"/>
      <c r="E2" s="1423"/>
    </row>
    <row r="3" spans="1:7" ht="15.75" customHeight="1" x14ac:dyDescent="0.25">
      <c r="A3" s="2498" t="s">
        <v>1545</v>
      </c>
      <c r="B3" s="2499"/>
      <c r="C3" s="2499"/>
      <c r="D3" s="2499"/>
      <c r="E3" s="1433"/>
    </row>
    <row r="4" spans="1:7" ht="13.5" customHeight="1" x14ac:dyDescent="0.25">
      <c r="A4" s="2500" t="str">
        <f>'[1]Single Audit Cover'!A4</f>
        <v>Year Ending June 30, 2016</v>
      </c>
      <c r="B4" s="2501"/>
      <c r="C4" s="2501"/>
      <c r="D4" s="2501"/>
      <c r="E4" s="1433"/>
    </row>
    <row r="5" spans="1:7" ht="8.25" customHeight="1" x14ac:dyDescent="0.2">
      <c r="C5" s="1367"/>
      <c r="D5" s="1367"/>
    </row>
    <row r="6" spans="1:7" ht="13.5" customHeight="1" x14ac:dyDescent="0.2">
      <c r="A6" s="1357" t="s">
        <v>1911</v>
      </c>
      <c r="C6" s="1367"/>
      <c r="D6" s="1367"/>
    </row>
    <row r="7" spans="1:7" ht="60.95" customHeight="1" x14ac:dyDescent="0.2">
      <c r="A7" s="2502" t="s">
        <v>2185</v>
      </c>
      <c r="B7" s="2503"/>
      <c r="C7" s="2503"/>
      <c r="D7" s="2503"/>
      <c r="E7" s="1432"/>
    </row>
    <row r="8" spans="1:7" ht="12" customHeight="1" x14ac:dyDescent="0.2">
      <c r="A8" s="1357"/>
      <c r="B8" s="2042"/>
      <c r="C8" s="2042"/>
      <c r="D8" s="2042"/>
      <c r="E8" s="1432"/>
    </row>
    <row r="9" spans="1:7" ht="21.75" customHeight="1" x14ac:dyDescent="0.2">
      <c r="A9" s="2048" t="s">
        <v>2065</v>
      </c>
      <c r="B9" s="2052"/>
      <c r="C9" s="2052"/>
      <c r="D9" s="2052"/>
      <c r="E9" s="2053"/>
      <c r="F9" s="2051"/>
      <c r="G9" s="2051"/>
    </row>
    <row r="10" spans="1:7" ht="15" customHeight="1" x14ac:dyDescent="0.2">
      <c r="A10" s="2054" t="s">
        <v>2066</v>
      </c>
      <c r="B10" s="2055"/>
      <c r="C10" s="2056"/>
      <c r="D10" s="2057" t="s">
        <v>2067</v>
      </c>
      <c r="E10" s="2056" t="s">
        <v>2085</v>
      </c>
      <c r="F10" s="2057" t="s">
        <v>106</v>
      </c>
      <c r="G10" s="2051"/>
    </row>
    <row r="11" spans="1:7" ht="22.5" customHeight="1" x14ac:dyDescent="0.2">
      <c r="A11" s="1357" t="s">
        <v>2068</v>
      </c>
      <c r="C11" s="1353"/>
      <c r="D11" s="1353"/>
    </row>
    <row r="12" spans="1:7" x14ac:dyDescent="0.2">
      <c r="A12" s="2502" t="s">
        <v>2186</v>
      </c>
      <c r="B12" s="2503"/>
      <c r="C12" s="2503"/>
      <c r="D12" s="2503"/>
    </row>
    <row r="13" spans="1:7" ht="9.75" customHeight="1" x14ac:dyDescent="0.2">
      <c r="C13" s="1353"/>
      <c r="D13" s="1353"/>
    </row>
    <row r="14" spans="1:7" ht="13.5" customHeight="1" x14ac:dyDescent="0.2">
      <c r="C14" s="1794" t="s">
        <v>1544</v>
      </c>
      <c r="D14" s="1794" t="s">
        <v>1543</v>
      </c>
      <c r="E14" s="1429"/>
    </row>
    <row r="15" spans="1:7" ht="13.5" customHeight="1" x14ac:dyDescent="0.2">
      <c r="A15" s="1387"/>
      <c r="B15" s="1357" t="s">
        <v>1542</v>
      </c>
      <c r="C15" s="1794" t="s">
        <v>1541</v>
      </c>
      <c r="D15" s="1308" t="s">
        <v>1540</v>
      </c>
      <c r="E15" s="1429"/>
    </row>
    <row r="16" spans="1:7" ht="20.45" customHeight="1" x14ac:dyDescent="0.2">
      <c r="A16" s="1795"/>
      <c r="B16" s="1428" t="s">
        <v>2167</v>
      </c>
      <c r="C16" s="2043"/>
      <c r="D16" s="2491"/>
      <c r="E16" s="2491"/>
      <c r="F16" s="2491"/>
    </row>
    <row r="17" spans="1:6" ht="20.65" customHeight="1" x14ac:dyDescent="0.2">
      <c r="A17" s="1795"/>
      <c r="B17" s="1428"/>
      <c r="C17" s="2043"/>
      <c r="D17" s="2491"/>
      <c r="E17" s="2491"/>
      <c r="F17" s="2491"/>
    </row>
    <row r="18" spans="1:6" ht="20.65" customHeight="1" x14ac:dyDescent="0.2">
      <c r="A18" s="1795"/>
      <c r="B18" s="1428"/>
      <c r="C18" s="2043"/>
      <c r="D18" s="2491"/>
      <c r="E18" s="2491"/>
      <c r="F18" s="2491"/>
    </row>
    <row r="19" spans="1:6" ht="20.65" customHeight="1" x14ac:dyDescent="0.2">
      <c r="A19" s="1795"/>
      <c r="B19" s="1428"/>
      <c r="C19" s="2043"/>
      <c r="D19" s="2491"/>
      <c r="E19" s="2491"/>
      <c r="F19" s="2491"/>
    </row>
    <row r="20" spans="1:6" ht="20.65" customHeight="1" x14ac:dyDescent="0.2">
      <c r="A20" s="1795"/>
      <c r="B20" s="1428"/>
      <c r="C20" s="2043"/>
      <c r="D20" s="2491"/>
      <c r="E20" s="2491"/>
      <c r="F20" s="2491"/>
    </row>
    <row r="21" spans="1:6" ht="20.65" customHeight="1" x14ac:dyDescent="0.2">
      <c r="A21" s="1795"/>
      <c r="B21" s="1428"/>
      <c r="C21" s="2043"/>
      <c r="D21" s="2491"/>
      <c r="E21" s="2491"/>
      <c r="F21" s="2491"/>
    </row>
    <row r="22" spans="1:6" ht="20.65" customHeight="1" x14ac:dyDescent="0.2">
      <c r="A22" s="1795"/>
      <c r="B22" s="1428"/>
      <c r="C22" s="2043"/>
      <c r="D22" s="2491"/>
      <c r="E22" s="2491"/>
      <c r="F22" s="2491"/>
    </row>
    <row r="23" spans="1:6" ht="20.65" customHeight="1" x14ac:dyDescent="0.2">
      <c r="A23" s="1795"/>
      <c r="B23" s="1428"/>
      <c r="C23" s="2043"/>
      <c r="D23" s="2491"/>
      <c r="E23" s="2491"/>
      <c r="F23" s="2491"/>
    </row>
    <row r="24" spans="1:6" ht="20.65" customHeight="1" x14ac:dyDescent="0.2">
      <c r="A24" s="1795"/>
      <c r="B24" s="1428"/>
      <c r="C24" s="2043"/>
      <c r="D24" s="2491"/>
      <c r="E24" s="2491"/>
      <c r="F24" s="2491"/>
    </row>
    <row r="25" spans="1:6" ht="20.65" customHeight="1" x14ac:dyDescent="0.2">
      <c r="A25" s="1795"/>
      <c r="B25" s="1428"/>
      <c r="C25" s="2043"/>
      <c r="D25" s="2491"/>
      <c r="E25" s="2491"/>
      <c r="F25" s="2491"/>
    </row>
    <row r="26" spans="1:6" ht="20.65" customHeight="1" x14ac:dyDescent="0.2">
      <c r="A26" s="1795"/>
      <c r="B26" s="1428"/>
      <c r="C26" s="2043"/>
      <c r="D26" s="2491"/>
      <c r="E26" s="2491"/>
      <c r="F26" s="2491"/>
    </row>
    <row r="27" spans="1:6" ht="20.65" customHeight="1" x14ac:dyDescent="0.2">
      <c r="A27" s="1795"/>
      <c r="B27" s="1428"/>
      <c r="C27" s="2043"/>
      <c r="D27" s="2491"/>
      <c r="E27" s="2491"/>
      <c r="F27" s="2491"/>
    </row>
    <row r="28" spans="1:6" ht="20.65" customHeight="1" x14ac:dyDescent="0.2">
      <c r="A28" s="1795"/>
      <c r="B28" s="1428"/>
      <c r="C28" s="2043"/>
      <c r="D28" s="2491"/>
      <c r="E28" s="2491"/>
      <c r="F28" s="2491"/>
    </row>
    <row r="29" spans="1:6" ht="10.5" customHeight="1" x14ac:dyDescent="0.2">
      <c r="A29" s="1533"/>
      <c r="B29" s="1729"/>
      <c r="C29" s="1730"/>
      <c r="D29" s="1731"/>
      <c r="E29" s="1427"/>
    </row>
    <row r="30" spans="1:6" ht="15" customHeight="1" x14ac:dyDescent="0.2">
      <c r="A30" s="1796" t="s">
        <v>2069</v>
      </c>
      <c r="B30" s="1729"/>
      <c r="C30" s="1730"/>
      <c r="D30" s="1731"/>
      <c r="E30" s="1427"/>
    </row>
    <row r="31" spans="1:6" ht="25.15" customHeight="1" x14ac:dyDescent="0.2">
      <c r="A31" s="2492" t="s">
        <v>2146</v>
      </c>
      <c r="B31" s="2492"/>
      <c r="C31" s="2492"/>
      <c r="D31" s="2492"/>
      <c r="E31" s="1427"/>
    </row>
    <row r="32" spans="1:6" ht="13.5" customHeight="1" x14ac:dyDescent="0.2">
      <c r="A32" s="1533" t="s">
        <v>1816</v>
      </c>
      <c r="B32" s="1729"/>
      <c r="C32" s="1732">
        <v>25508.45</v>
      </c>
      <c r="D32" s="1731"/>
      <c r="E32" s="1427"/>
    </row>
    <row r="33" spans="1:5" ht="13.5" customHeight="1" x14ac:dyDescent="0.2">
      <c r="A33" s="1533" t="s">
        <v>1817</v>
      </c>
      <c r="B33" s="1729"/>
      <c r="C33" s="1733">
        <v>13486.05</v>
      </c>
      <c r="D33" s="1731"/>
      <c r="E33" s="1427"/>
    </row>
    <row r="34" spans="1:5" ht="13.5" customHeight="1" x14ac:dyDescent="0.2">
      <c r="A34" s="1796" t="s">
        <v>2070</v>
      </c>
      <c r="B34" s="1729"/>
      <c r="C34" s="1730"/>
      <c r="D34" s="1731"/>
      <c r="E34" s="1427"/>
    </row>
    <row r="35" spans="1:5" ht="14.25" customHeight="1" x14ac:dyDescent="0.2">
      <c r="A35" s="1533" t="s">
        <v>1910</v>
      </c>
      <c r="B35" s="1729"/>
      <c r="C35" s="1734"/>
      <c r="D35" s="1731"/>
      <c r="E35" s="1427"/>
    </row>
    <row r="36" spans="1:5" ht="14.25" customHeight="1" x14ac:dyDescent="0.2">
      <c r="A36" s="1533"/>
      <c r="B36" s="1729" t="s">
        <v>1818</v>
      </c>
      <c r="C36" s="1735">
        <v>0</v>
      </c>
      <c r="D36" s="1731"/>
      <c r="E36" s="1427"/>
    </row>
    <row r="37" spans="1:5" ht="14.25" customHeight="1" x14ac:dyDescent="0.2">
      <c r="A37" s="1533"/>
      <c r="B37" s="1729" t="s">
        <v>1819</v>
      </c>
      <c r="C37" s="1735">
        <v>0</v>
      </c>
      <c r="D37" s="1731"/>
      <c r="E37" s="1427"/>
    </row>
    <row r="38" spans="1:5" ht="14.25" customHeight="1" x14ac:dyDescent="0.2">
      <c r="A38" s="1533"/>
      <c r="B38" s="1729" t="s">
        <v>1820</v>
      </c>
      <c r="C38" s="1735">
        <v>0</v>
      </c>
      <c r="D38" s="1731"/>
      <c r="E38" s="1427"/>
    </row>
    <row r="39" spans="1:5" ht="14.25" customHeight="1" x14ac:dyDescent="0.2">
      <c r="A39" s="1533"/>
      <c r="B39" s="1729" t="s">
        <v>1821</v>
      </c>
      <c r="C39" s="1735">
        <v>0</v>
      </c>
      <c r="D39" s="1731"/>
      <c r="E39" s="1427"/>
    </row>
    <row r="40" spans="1:5" ht="14.25" customHeight="1" x14ac:dyDescent="0.2">
      <c r="A40" s="1533" t="s">
        <v>1822</v>
      </c>
      <c r="B40" s="1729"/>
      <c r="C40" s="1735">
        <v>0</v>
      </c>
      <c r="D40" s="1731"/>
      <c r="E40" s="1427"/>
    </row>
    <row r="41" spans="1:5" ht="14.25" customHeight="1" x14ac:dyDescent="0.2">
      <c r="A41" s="1533" t="s">
        <v>1823</v>
      </c>
      <c r="B41" s="1729"/>
      <c r="C41" s="1736">
        <v>0</v>
      </c>
      <c r="D41" s="1731"/>
      <c r="E41" s="1427"/>
    </row>
    <row r="42" spans="1:5" ht="14.25" customHeight="1" x14ac:dyDescent="0.2">
      <c r="A42" s="1533"/>
      <c r="B42" s="1729"/>
      <c r="C42" s="1734" t="s">
        <v>449</v>
      </c>
      <c r="D42" s="1731"/>
      <c r="E42" s="1427"/>
    </row>
    <row r="43" spans="1:5" ht="13.5" customHeight="1" x14ac:dyDescent="0.2">
      <c r="B43" s="1426"/>
      <c r="C43" s="1425"/>
      <c r="D43" s="1425"/>
    </row>
    <row r="44" spans="1:5" ht="13.5" thickBot="1" x14ac:dyDescent="0.25">
      <c r="A44" s="1737" t="s">
        <v>1824</v>
      </c>
      <c r="C44" s="1367"/>
      <c r="D44" s="1367"/>
    </row>
    <row r="45" spans="1:5" s="1372" customFormat="1" ht="27" customHeight="1" x14ac:dyDescent="0.2">
      <c r="A45" s="1424">
        <v>5</v>
      </c>
      <c r="B45" s="2493" t="s">
        <v>2018</v>
      </c>
      <c r="C45" s="2493"/>
      <c r="D45" s="2493"/>
      <c r="E45" s="1423"/>
    </row>
    <row r="46" spans="1:5" s="1372" customFormat="1" ht="33.75" customHeight="1" x14ac:dyDescent="0.2">
      <c r="A46" s="1422">
        <v>6</v>
      </c>
      <c r="B46" s="2490" t="s">
        <v>2073</v>
      </c>
      <c r="C46" s="2490"/>
      <c r="D46" s="2490"/>
    </row>
    <row r="47" spans="1:5" ht="45.75" customHeight="1" x14ac:dyDescent="0.2">
      <c r="A47" s="1422">
        <v>7</v>
      </c>
      <c r="B47" s="2490" t="s">
        <v>2074</v>
      </c>
      <c r="C47" s="2490"/>
      <c r="D47" s="2490"/>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scale="92"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0" zoomScale="110" zoomScaleNormal="110" workbookViewId="0">
      <selection activeCell="E45" sqref="E45"/>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0" t="str">
        <f>'Single Audit Cover'!A7</f>
        <v>Benton CCSD 47</v>
      </c>
      <c r="C1" s="2511"/>
      <c r="D1" s="2511"/>
      <c r="E1" s="2511"/>
      <c r="F1" s="2511"/>
      <c r="G1" s="2511"/>
      <c r="H1" s="2511"/>
      <c r="I1" s="2511"/>
      <c r="J1" s="1473"/>
    </row>
    <row r="2" spans="2:10" s="1367" customFormat="1" ht="12.75" customHeight="1" x14ac:dyDescent="0.2">
      <c r="B2" s="2512">
        <f>'Single Audit Cover'!E7</f>
        <v>21028047004</v>
      </c>
      <c r="C2" s="2513"/>
      <c r="D2" s="2513"/>
      <c r="E2" s="2513"/>
      <c r="F2" s="2513"/>
      <c r="G2" s="2513"/>
      <c r="H2" s="2513"/>
      <c r="I2" s="2513"/>
      <c r="J2" s="1473"/>
    </row>
    <row r="3" spans="2:10" s="1367" customFormat="1" ht="12.75" customHeight="1" x14ac:dyDescent="0.2">
      <c r="B3" s="2514" t="s">
        <v>1567</v>
      </c>
      <c r="C3" s="2501"/>
      <c r="D3" s="2501"/>
      <c r="E3" s="2501"/>
      <c r="F3" s="2501"/>
      <c r="G3" s="2501"/>
      <c r="H3" s="2501"/>
      <c r="I3" s="2501"/>
      <c r="J3" s="1472"/>
    </row>
    <row r="4" spans="2:10" s="1367" customFormat="1" ht="12.75" customHeight="1" x14ac:dyDescent="0.2">
      <c r="B4" s="2514" t="str">
        <f>'[1]Single Audit Cover'!A4</f>
        <v>Year Ending June 30, 2016</v>
      </c>
      <c r="C4" s="2501"/>
      <c r="D4" s="2501"/>
      <c r="E4" s="2501"/>
      <c r="F4" s="2501"/>
      <c r="G4" s="2501"/>
      <c r="H4" s="2501"/>
      <c r="I4" s="2501"/>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4" t="s">
        <v>1566</v>
      </c>
      <c r="C7" s="2501"/>
      <c r="D7" s="2501"/>
      <c r="E7" s="2501"/>
      <c r="F7" s="2501"/>
      <c r="G7" s="2501"/>
      <c r="H7" s="2501"/>
      <c r="I7" s="250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9" t="s">
        <v>1385</v>
      </c>
      <c r="D11" s="2509"/>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2085</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t="s">
        <v>2085</v>
      </c>
      <c r="F17" s="1372" t="s">
        <v>1053</v>
      </c>
      <c r="G17" s="1443"/>
      <c r="H17" s="1372" t="s">
        <v>1558</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2075</v>
      </c>
      <c r="C20" s="1455"/>
      <c r="D20" s="1454"/>
      <c r="E20" s="1443"/>
      <c r="F20" s="1372" t="s">
        <v>1053</v>
      </c>
      <c r="G20" s="1443" t="s">
        <v>2085</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2085</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2085</v>
      </c>
      <c r="H26" s="1372" t="s">
        <v>1558</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8" t="s">
        <v>2147</v>
      </c>
      <c r="E29" s="2508"/>
      <c r="F29" s="2508"/>
      <c r="G29" s="2508"/>
      <c r="H29" s="2508"/>
      <c r="I29" s="2508"/>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2076</v>
      </c>
      <c r="C33" s="1387"/>
      <c r="E33" s="1443"/>
      <c r="F33" s="1372" t="s">
        <v>1053</v>
      </c>
      <c r="G33" s="1443" t="s">
        <v>2085</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2148</v>
      </c>
      <c r="C37" s="2504" t="s">
        <v>2149</v>
      </c>
      <c r="D37" s="2505"/>
      <c r="E37" s="2505"/>
      <c r="F37" s="2505"/>
      <c r="G37" s="2505"/>
      <c r="H37" s="2505"/>
      <c r="I37" s="2506"/>
    </row>
    <row r="38" spans="1:9" ht="20.45" customHeight="1" x14ac:dyDescent="0.2">
      <c r="B38" s="1444"/>
      <c r="C38" s="2504"/>
      <c r="D38" s="2505"/>
      <c r="E38" s="2505"/>
      <c r="F38" s="2505"/>
      <c r="G38" s="2505"/>
      <c r="H38" s="2505"/>
      <c r="I38" s="2506"/>
    </row>
    <row r="39" spans="1:9" ht="20.65" customHeight="1" x14ac:dyDescent="0.2">
      <c r="B39" s="1444"/>
      <c r="C39" s="2504"/>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1552</v>
      </c>
      <c r="C44" s="1387"/>
      <c r="D44" s="1387"/>
      <c r="E44" s="2507">
        <v>750000</v>
      </c>
      <c r="F44" s="2507"/>
      <c r="G44" s="2507"/>
      <c r="H44" s="1426"/>
    </row>
    <row r="46" spans="1:9" ht="13.5" customHeight="1" x14ac:dyDescent="0.2">
      <c r="B46" s="1375" t="s">
        <v>1551</v>
      </c>
      <c r="C46" s="1387"/>
      <c r="E46" s="1443"/>
      <c r="F46" s="1372" t="s">
        <v>1053</v>
      </c>
      <c r="G46" s="1443" t="s">
        <v>2085</v>
      </c>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4"/>
  <sheetViews>
    <sheetView showGridLines="0" zoomScale="110" zoomScaleNormal="110" workbookViewId="0">
      <selection activeCell="G20" sqref="G20"/>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0" t="str">
        <f>'[2]Single Audit Cover'!A7</f>
        <v>BENTON COMMUNITY CONSOLIDATED SCHOOLS DIST #47</v>
      </c>
      <c r="C1" s="2511"/>
      <c r="D1" s="2511"/>
      <c r="E1" s="2511"/>
      <c r="F1" s="2511"/>
      <c r="G1" s="2511"/>
      <c r="H1" s="2511"/>
      <c r="I1" s="2511"/>
      <c r="J1" s="1473"/>
    </row>
    <row r="2" spans="2:10" s="1367" customFormat="1" ht="12.75" customHeight="1" x14ac:dyDescent="0.2">
      <c r="B2" s="2512" t="str">
        <f>'[2]Single Audit Cover'!E7</f>
        <v>21-028-0470-04</v>
      </c>
      <c r="C2" s="2513"/>
      <c r="D2" s="2513"/>
      <c r="E2" s="2513"/>
      <c r="F2" s="2513"/>
      <c r="G2" s="2513"/>
      <c r="H2" s="2513"/>
      <c r="I2" s="2513"/>
      <c r="J2" s="1473"/>
    </row>
    <row r="3" spans="2:10" s="1367" customFormat="1" ht="12.75" customHeight="1" x14ac:dyDescent="0.2">
      <c r="B3" s="2514" t="s">
        <v>1567</v>
      </c>
      <c r="C3" s="2501"/>
      <c r="D3" s="2501"/>
      <c r="E3" s="2501"/>
      <c r="F3" s="2501"/>
      <c r="G3" s="2501"/>
      <c r="H3" s="2501"/>
      <c r="I3" s="2501"/>
      <c r="J3" s="1472"/>
    </row>
    <row r="4" spans="2:10" s="1367" customFormat="1" ht="12.75" customHeight="1" x14ac:dyDescent="0.2">
      <c r="B4" s="2514" t="str">
        <f>'[1]Single Audit Cover'!A4</f>
        <v>Year Ending June 30, 2016</v>
      </c>
      <c r="C4" s="2501"/>
      <c r="D4" s="2501"/>
      <c r="E4" s="2501"/>
      <c r="F4" s="2501"/>
      <c r="G4" s="2501"/>
      <c r="H4" s="2501"/>
      <c r="I4" s="2501"/>
    </row>
    <row r="5" spans="2:10" s="1367" customFormat="1" ht="6.2" customHeight="1" x14ac:dyDescent="0.2">
      <c r="B5" s="1471" t="s">
        <v>1390</v>
      </c>
      <c r="C5" s="1425"/>
      <c r="D5" s="1425"/>
      <c r="E5" s="1457"/>
      <c r="F5" s="1426"/>
      <c r="G5" s="1426"/>
      <c r="H5" s="1426"/>
      <c r="I5" s="1426"/>
    </row>
    <row r="6" spans="2:10" s="1367" customFormat="1" ht="6.2" customHeight="1" x14ac:dyDescent="0.2">
      <c r="B6" s="2529"/>
      <c r="C6" s="2530"/>
      <c r="D6" s="2530"/>
      <c r="E6" s="2531"/>
      <c r="F6" s="2530"/>
      <c r="G6" s="2530"/>
      <c r="H6" s="2530"/>
      <c r="I6" s="2530"/>
    </row>
    <row r="7" spans="2:10" s="1367" customFormat="1" ht="13.5" customHeight="1" x14ac:dyDescent="0.2">
      <c r="B7" s="2514" t="s">
        <v>1566</v>
      </c>
      <c r="C7" s="2501"/>
      <c r="D7" s="2501"/>
      <c r="E7" s="2501"/>
      <c r="F7" s="2501"/>
      <c r="G7" s="2501"/>
      <c r="H7" s="2501"/>
      <c r="I7" s="250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9" t="s">
        <v>1385</v>
      </c>
      <c r="D11" s="2509"/>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2085</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t="s">
        <v>2085</v>
      </c>
      <c r="F17" s="1372" t="s">
        <v>1053</v>
      </c>
      <c r="G17" s="1443"/>
      <c r="H17" s="1372" t="s">
        <v>1558</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2075</v>
      </c>
      <c r="C20" s="1455"/>
      <c r="D20" s="1454"/>
      <c r="E20" s="1443" t="s">
        <v>2085</v>
      </c>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2085</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2085</v>
      </c>
      <c r="H26" s="1372" t="s">
        <v>1558</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8" t="s">
        <v>2147</v>
      </c>
      <c r="E29" s="2508"/>
      <c r="F29" s="2508"/>
      <c r="G29" s="2508"/>
      <c r="H29" s="2508"/>
      <c r="I29" s="2508"/>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2076</v>
      </c>
      <c r="C33" s="1387"/>
      <c r="E33" s="1443"/>
      <c r="F33" s="1372" t="s">
        <v>1053</v>
      </c>
      <c r="G33" s="1443" t="s">
        <v>2085</v>
      </c>
      <c r="H33" s="1372" t="s">
        <v>106</v>
      </c>
    </row>
    <row r="35" spans="1:9" x14ac:dyDescent="0.2">
      <c r="B35" s="1451" t="s">
        <v>1555</v>
      </c>
      <c r="C35" s="1450"/>
      <c r="D35" s="1352"/>
    </row>
    <row r="36" spans="1:9" ht="17.25" customHeight="1" x14ac:dyDescent="0.2">
      <c r="B36" s="1449" t="s">
        <v>1554</v>
      </c>
      <c r="C36" s="2532" t="s">
        <v>1553</v>
      </c>
      <c r="D36" s="2533"/>
      <c r="E36" s="2534"/>
      <c r="F36" s="2533"/>
      <c r="G36" s="2533"/>
      <c r="H36" s="2533"/>
      <c r="I36" s="2535"/>
    </row>
    <row r="37" spans="1:9" ht="20.45" customHeight="1" x14ac:dyDescent="0.2">
      <c r="B37" s="1444" t="s">
        <v>2148</v>
      </c>
      <c r="C37" s="2536" t="s">
        <v>2149</v>
      </c>
      <c r="D37" s="2537"/>
      <c r="E37" s="2537"/>
      <c r="F37" s="2537"/>
      <c r="G37" s="2537"/>
      <c r="H37" s="2537"/>
      <c r="I37" s="2538"/>
    </row>
    <row r="38" spans="1:9" ht="20.45" customHeight="1" x14ac:dyDescent="0.2">
      <c r="B38" s="1444"/>
      <c r="C38" s="2536"/>
      <c r="D38" s="2537"/>
      <c r="E38" s="2537"/>
      <c r="F38" s="2537"/>
      <c r="G38" s="2537"/>
      <c r="H38" s="2537"/>
      <c r="I38" s="2538"/>
    </row>
    <row r="39" spans="1:9" ht="20.65" customHeight="1" x14ac:dyDescent="0.2">
      <c r="B39" s="1444"/>
      <c r="C39" s="2536"/>
      <c r="D39" s="2537"/>
      <c r="E39" s="2537"/>
      <c r="F39" s="2537"/>
      <c r="G39" s="2537"/>
      <c r="H39" s="2537"/>
      <c r="I39" s="2538"/>
    </row>
    <row r="40" spans="1:9" ht="20.65" customHeight="1" x14ac:dyDescent="0.2">
      <c r="B40" s="1444"/>
      <c r="C40" s="2536"/>
      <c r="D40" s="2537"/>
      <c r="E40" s="2537"/>
      <c r="F40" s="2537"/>
      <c r="G40" s="2537"/>
      <c r="H40" s="2537"/>
      <c r="I40" s="2538"/>
    </row>
    <row r="41" spans="1:9" ht="20.65" customHeight="1" x14ac:dyDescent="0.2">
      <c r="B41" s="1444"/>
      <c r="C41" s="2536"/>
      <c r="D41" s="2537"/>
      <c r="E41" s="2537"/>
      <c r="F41" s="2537"/>
      <c r="G41" s="2537"/>
      <c r="H41" s="2537"/>
      <c r="I41" s="2538"/>
    </row>
    <row r="42" spans="1:9" ht="20.65" customHeight="1" x14ac:dyDescent="0.2">
      <c r="B42" s="1444"/>
      <c r="C42" s="2536"/>
      <c r="D42" s="2537"/>
      <c r="E42" s="2537"/>
      <c r="F42" s="2537"/>
      <c r="G42" s="2537"/>
      <c r="H42" s="2537"/>
      <c r="I42" s="2538"/>
    </row>
    <row r="43" spans="1:9" ht="6.2" customHeight="1" x14ac:dyDescent="0.2"/>
    <row r="44" spans="1:9" x14ac:dyDescent="0.2">
      <c r="B44" s="1375" t="s">
        <v>1552</v>
      </c>
      <c r="C44" s="1387"/>
      <c r="D44" s="1387"/>
      <c r="E44" s="2507">
        <v>750000</v>
      </c>
      <c r="F44" s="2507"/>
      <c r="G44" s="2507"/>
      <c r="H44" s="1426"/>
    </row>
    <row r="46" spans="1:9" ht="13.5" customHeight="1" x14ac:dyDescent="0.2">
      <c r="B46" s="1375" t="s">
        <v>1551</v>
      </c>
      <c r="C46" s="1387"/>
      <c r="E46" s="1443"/>
      <c r="F46" s="1372" t="s">
        <v>1053</v>
      </c>
      <c r="G46" s="1443" t="s">
        <v>2085</v>
      </c>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B1:I1"/>
    <mergeCell ref="B2:I2"/>
    <mergeCell ref="B3:I3"/>
    <mergeCell ref="B4:I4"/>
    <mergeCell ref="B7:I7"/>
    <mergeCell ref="C11:D1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zoomScale="110" zoomScaleNormal="110" workbookViewId="0">
      <selection activeCell="L32" sqref="L32"/>
    </sheetView>
  </sheetViews>
  <sheetFormatPr defaultColWidth="9.140625" defaultRowHeight="12.75" x14ac:dyDescent="0.2"/>
  <cols>
    <col min="1" max="1" width="1.5703125" style="1367" customWidth="1"/>
    <col min="2" max="2" width="21.42578125" style="1367" customWidth="1"/>
    <col min="3" max="3" width="6.140625" style="1367" customWidth="1"/>
    <col min="4" max="4" width="5.285156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0" t="str">
        <f>'Single Audit Cover'!A7</f>
        <v>Benton CCSD 47</v>
      </c>
      <c r="C1" s="2510"/>
      <c r="D1" s="2510"/>
      <c r="E1" s="2510"/>
      <c r="F1" s="2510"/>
      <c r="G1" s="2510"/>
      <c r="H1" s="2510"/>
      <c r="I1" s="2510"/>
      <c r="J1" s="2510"/>
      <c r="K1" s="2510"/>
      <c r="L1" s="1521"/>
      <c r="M1" s="1521"/>
    </row>
    <row r="2" spans="1:13" ht="12" customHeight="1" x14ac:dyDescent="0.2">
      <c r="B2" s="2512">
        <f>'Single Audit Cover'!E7</f>
        <v>21028047004</v>
      </c>
      <c r="C2" s="2512"/>
      <c r="D2" s="2512"/>
      <c r="E2" s="2512"/>
      <c r="F2" s="2512"/>
      <c r="G2" s="2512"/>
      <c r="H2" s="2512"/>
      <c r="I2" s="2512"/>
      <c r="J2" s="2512"/>
      <c r="K2" s="2512"/>
      <c r="L2" s="1520"/>
      <c r="M2" s="1519"/>
    </row>
    <row r="3" spans="1:13" ht="10.35" customHeight="1" x14ac:dyDescent="0.2">
      <c r="B3" s="2500" t="s">
        <v>1567</v>
      </c>
      <c r="C3" s="2500"/>
      <c r="D3" s="2500"/>
      <c r="E3" s="2500"/>
      <c r="F3" s="2500"/>
      <c r="G3" s="2500"/>
      <c r="H3" s="2500"/>
      <c r="I3" s="2500"/>
      <c r="J3" s="2500"/>
      <c r="K3" s="2500"/>
      <c r="L3" s="1518"/>
      <c r="M3" s="1518"/>
    </row>
    <row r="4" spans="1:13" ht="11.1" customHeight="1" x14ac:dyDescent="0.2">
      <c r="B4" s="2517" t="str">
        <f>'[1]Single Audit Cover'!A4</f>
        <v>Year Ending June 30, 2016</v>
      </c>
      <c r="C4" s="2517"/>
      <c r="D4" s="2517"/>
      <c r="E4" s="2517"/>
      <c r="F4" s="2517"/>
      <c r="G4" s="2517"/>
      <c r="H4" s="2517"/>
      <c r="I4" s="2517"/>
      <c r="J4" s="2517"/>
      <c r="K4" s="2517"/>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7" t="s">
        <v>1587</v>
      </c>
      <c r="C7" s="2517"/>
      <c r="D7" s="2518"/>
      <c r="E7" s="2518"/>
      <c r="F7" s="2518"/>
      <c r="G7" s="2518"/>
      <c r="H7" s="2518"/>
      <c r="I7" s="2518"/>
      <c r="J7" s="2518"/>
      <c r="K7" s="2518"/>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c r="D10" s="2064" t="s">
        <v>2150</v>
      </c>
      <c r="E10" s="1426"/>
      <c r="F10" s="1431" t="s">
        <v>1585</v>
      </c>
      <c r="G10" s="1513"/>
      <c r="H10" s="1514" t="s">
        <v>1584</v>
      </c>
      <c r="I10" s="1513" t="s">
        <v>2085</v>
      </c>
      <c r="J10" s="1512" t="s">
        <v>1583</v>
      </c>
      <c r="K10" s="1426"/>
      <c r="L10" s="1475"/>
    </row>
    <row r="11" spans="1:13" ht="13.5" customHeight="1" x14ac:dyDescent="0.2">
      <c r="B11" s="1426"/>
      <c r="C11" s="1426"/>
      <c r="D11" s="1426"/>
      <c r="E11" s="1426"/>
      <c r="F11" s="1426"/>
      <c r="G11" s="1457"/>
      <c r="H11" s="1426"/>
      <c r="I11" s="1511" t="s">
        <v>1582</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6" t="s">
        <v>2151</v>
      </c>
      <c r="C14" s="2516"/>
      <c r="D14" s="2516"/>
      <c r="E14" s="2516"/>
      <c r="F14" s="2516"/>
      <c r="G14" s="2516"/>
      <c r="H14" s="2516"/>
      <c r="I14" s="2516"/>
      <c r="J14" s="2516"/>
      <c r="K14" s="2516"/>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6" t="s">
        <v>2152</v>
      </c>
      <c r="C17" s="2516"/>
      <c r="D17" s="2516"/>
      <c r="E17" s="2516"/>
      <c r="F17" s="2516"/>
      <c r="G17" s="2516"/>
      <c r="H17" s="2516"/>
      <c r="I17" s="2516"/>
      <c r="J17" s="2516"/>
      <c r="K17" s="2516"/>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9" t="s">
        <v>2153</v>
      </c>
      <c r="C20" s="2519"/>
      <c r="D20" s="2516"/>
      <c r="E20" s="2516"/>
      <c r="F20" s="2516"/>
      <c r="G20" s="2516"/>
      <c r="H20" s="2516"/>
      <c r="I20" s="2516"/>
      <c r="J20" s="2516"/>
      <c r="K20" s="2516"/>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6" t="s">
        <v>2154</v>
      </c>
      <c r="C23" s="2516"/>
      <c r="D23" s="2516"/>
      <c r="E23" s="2516"/>
      <c r="F23" s="2516"/>
      <c r="G23" s="2516"/>
      <c r="H23" s="2516"/>
      <c r="I23" s="2516"/>
      <c r="J23" s="2516"/>
      <c r="K23" s="2516"/>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6" t="s">
        <v>2155</v>
      </c>
      <c r="C26" s="2516"/>
      <c r="D26" s="2516"/>
      <c r="E26" s="2516"/>
      <c r="F26" s="2516"/>
      <c r="G26" s="2516"/>
      <c r="H26" s="2516"/>
      <c r="I26" s="2516"/>
      <c r="J26" s="2516"/>
      <c r="K26" s="2516"/>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0" t="s">
        <v>2156</v>
      </c>
      <c r="C29" s="2520"/>
      <c r="D29" s="2516"/>
      <c r="E29" s="2516"/>
      <c r="F29" s="2516"/>
      <c r="G29" s="2516"/>
      <c r="H29" s="2516"/>
      <c r="I29" s="2516"/>
      <c r="J29" s="2516"/>
      <c r="K29" s="2516"/>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5" t="s">
        <v>2157</v>
      </c>
      <c r="C32" s="2515"/>
      <c r="D32" s="2516"/>
      <c r="E32" s="2516"/>
      <c r="F32" s="2516"/>
      <c r="G32" s="2516"/>
      <c r="H32" s="2516"/>
      <c r="I32" s="2516"/>
      <c r="J32" s="2516"/>
      <c r="K32" s="2516"/>
      <c r="L32" s="1475"/>
    </row>
    <row r="33" spans="2:13" s="1426" customFormat="1" ht="4.5" customHeight="1" x14ac:dyDescent="0.2">
      <c r="B33" s="1498"/>
      <c r="C33" s="1498"/>
      <c r="G33" s="1457"/>
      <c r="I33" s="1457"/>
      <c r="L33" s="1475"/>
    </row>
    <row r="34" spans="2:13" s="1426" customFormat="1" ht="11.1" customHeight="1" x14ac:dyDescent="0.2">
      <c r="B34" s="1497" t="s">
        <v>1574</v>
      </c>
      <c r="C34" s="1739"/>
      <c r="D34" s="1495"/>
      <c r="E34" s="1495"/>
      <c r="F34" s="1495"/>
      <c r="G34" s="1496"/>
      <c r="H34" s="1495"/>
      <c r="I34" s="1496"/>
      <c r="J34" s="1495"/>
      <c r="K34" s="1494"/>
      <c r="L34" s="1475"/>
    </row>
    <row r="35" spans="2:13" s="1426" customFormat="1" ht="13.5" customHeight="1" x14ac:dyDescent="0.2">
      <c r="B35" s="1490" t="s">
        <v>1573</v>
      </c>
      <c r="C35" s="1740"/>
      <c r="D35" s="1493"/>
      <c r="E35" s="1492"/>
      <c r="F35" s="1491" t="s">
        <v>1572</v>
      </c>
      <c r="G35" s="1487"/>
      <c r="H35" s="1486"/>
      <c r="I35" s="1485"/>
      <c r="J35" s="1480"/>
      <c r="K35" s="1484"/>
      <c r="L35" s="1475"/>
    </row>
    <row r="36" spans="2:13" s="1426" customFormat="1" ht="13.5" customHeight="1" x14ac:dyDescent="0.2">
      <c r="B36" s="1490" t="s">
        <v>1571</v>
      </c>
      <c r="C36" s="1740"/>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2077</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0" sqref="B10"/>
    </sheetView>
  </sheetViews>
  <sheetFormatPr defaultColWidth="9.140625" defaultRowHeight="12.75" x14ac:dyDescent="0.2"/>
  <cols>
    <col min="1" max="1" width="1.5703125" style="1367" customWidth="1"/>
    <col min="2" max="2" width="21.42578125" style="1367" customWidth="1"/>
    <col min="3" max="3" width="6.140625" style="1367" customWidth="1"/>
    <col min="4" max="4" width="5.285156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0" t="str">
        <f>'Single Audit Cover'!A7</f>
        <v>Benton CCSD 47</v>
      </c>
      <c r="C1" s="2510"/>
      <c r="D1" s="2510"/>
      <c r="E1" s="2510"/>
      <c r="F1" s="2510"/>
      <c r="G1" s="2510"/>
      <c r="H1" s="2510"/>
      <c r="I1" s="2510"/>
      <c r="J1" s="2510"/>
      <c r="K1" s="2510"/>
      <c r="L1" s="1521"/>
      <c r="M1" s="1521"/>
    </row>
    <row r="2" spans="1:13" ht="12" customHeight="1" x14ac:dyDescent="0.2">
      <c r="B2" s="2512">
        <f>'Single Audit Cover'!E7</f>
        <v>21028047004</v>
      </c>
      <c r="C2" s="2512"/>
      <c r="D2" s="2512"/>
      <c r="E2" s="2512"/>
      <c r="F2" s="2512"/>
      <c r="G2" s="2512"/>
      <c r="H2" s="2512"/>
      <c r="I2" s="2512"/>
      <c r="J2" s="2512"/>
      <c r="K2" s="2512"/>
      <c r="L2" s="1520"/>
      <c r="M2" s="1519"/>
    </row>
    <row r="3" spans="1:13" ht="10.35" customHeight="1" x14ac:dyDescent="0.2">
      <c r="B3" s="2500" t="s">
        <v>1567</v>
      </c>
      <c r="C3" s="2500"/>
      <c r="D3" s="2500"/>
      <c r="E3" s="2500"/>
      <c r="F3" s="2500"/>
      <c r="G3" s="2500"/>
      <c r="H3" s="2500"/>
      <c r="I3" s="2500"/>
      <c r="J3" s="2500"/>
      <c r="K3" s="2500"/>
      <c r="L3" s="1518"/>
      <c r="M3" s="1518"/>
    </row>
    <row r="4" spans="1:13" ht="11.1" customHeight="1" x14ac:dyDescent="0.2">
      <c r="B4" s="2517" t="str">
        <f>'[1]Single Audit Cover'!A4</f>
        <v>Year Ending June 30, 2016</v>
      </c>
      <c r="C4" s="2517"/>
      <c r="D4" s="2517"/>
      <c r="E4" s="2517"/>
      <c r="F4" s="2517"/>
      <c r="G4" s="2517"/>
      <c r="H4" s="2517"/>
      <c r="I4" s="2517"/>
      <c r="J4" s="2517"/>
      <c r="K4" s="2517"/>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7" t="s">
        <v>1587</v>
      </c>
      <c r="C7" s="2517"/>
      <c r="D7" s="2518"/>
      <c r="E7" s="2518"/>
      <c r="F7" s="2518"/>
      <c r="G7" s="2518"/>
      <c r="H7" s="2518"/>
      <c r="I7" s="2518"/>
      <c r="J7" s="2518"/>
      <c r="K7" s="2518"/>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c r="D10" s="2064" t="s">
        <v>2158</v>
      </c>
      <c r="E10" s="1426"/>
      <c r="F10" s="1431" t="s">
        <v>1585</v>
      </c>
      <c r="G10" s="1513"/>
      <c r="H10" s="1514" t="s">
        <v>1584</v>
      </c>
      <c r="I10" s="1513" t="s">
        <v>2085</v>
      </c>
      <c r="J10" s="1512" t="s">
        <v>1583</v>
      </c>
      <c r="K10" s="1426"/>
      <c r="L10" s="1475"/>
    </row>
    <row r="11" spans="1:13" ht="13.5" customHeight="1" x14ac:dyDescent="0.2">
      <c r="B11" s="1426"/>
      <c r="C11" s="1426"/>
      <c r="D11" s="1426"/>
      <c r="E11" s="1426"/>
      <c r="F11" s="1426"/>
      <c r="G11" s="1457"/>
      <c r="H11" s="1426"/>
      <c r="I11" s="1511" t="s">
        <v>1582</v>
      </c>
      <c r="J11" s="1426"/>
      <c r="K11" s="1510">
        <v>2009</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6" t="s">
        <v>2159</v>
      </c>
      <c r="C14" s="2516"/>
      <c r="D14" s="2516"/>
      <c r="E14" s="2516"/>
      <c r="F14" s="2516"/>
      <c r="G14" s="2516"/>
      <c r="H14" s="2516"/>
      <c r="I14" s="2516"/>
      <c r="J14" s="2516"/>
      <c r="K14" s="2516"/>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6" t="s">
        <v>2160</v>
      </c>
      <c r="C17" s="2516"/>
      <c r="D17" s="2516"/>
      <c r="E17" s="2516"/>
      <c r="F17" s="2516"/>
      <c r="G17" s="2516"/>
      <c r="H17" s="2516"/>
      <c r="I17" s="2516"/>
      <c r="J17" s="2516"/>
      <c r="K17" s="2516"/>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9" t="s">
        <v>2161</v>
      </c>
      <c r="C20" s="2519"/>
      <c r="D20" s="2516"/>
      <c r="E20" s="2516"/>
      <c r="F20" s="2516"/>
      <c r="G20" s="2516"/>
      <c r="H20" s="2516"/>
      <c r="I20" s="2516"/>
      <c r="J20" s="2516"/>
      <c r="K20" s="2516"/>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6" t="s">
        <v>2162</v>
      </c>
      <c r="C23" s="2516"/>
      <c r="D23" s="2516"/>
      <c r="E23" s="2516"/>
      <c r="F23" s="2516"/>
      <c r="G23" s="2516"/>
      <c r="H23" s="2516"/>
      <c r="I23" s="2516"/>
      <c r="J23" s="2516"/>
      <c r="K23" s="2516"/>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6" t="s">
        <v>2163</v>
      </c>
      <c r="C26" s="2516"/>
      <c r="D26" s="2516"/>
      <c r="E26" s="2516"/>
      <c r="F26" s="2516"/>
      <c r="G26" s="2516"/>
      <c r="H26" s="2516"/>
      <c r="I26" s="2516"/>
      <c r="J26" s="2516"/>
      <c r="K26" s="2516"/>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0" t="s">
        <v>2156</v>
      </c>
      <c r="C29" s="2520"/>
      <c r="D29" s="2516"/>
      <c r="E29" s="2516"/>
      <c r="F29" s="2516"/>
      <c r="G29" s="2516"/>
      <c r="H29" s="2516"/>
      <c r="I29" s="2516"/>
      <c r="J29" s="2516"/>
      <c r="K29" s="2516"/>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5" t="s">
        <v>2157</v>
      </c>
      <c r="C32" s="2515"/>
      <c r="D32" s="2516"/>
      <c r="E32" s="2516"/>
      <c r="F32" s="2516"/>
      <c r="G32" s="2516"/>
      <c r="H32" s="2516"/>
      <c r="I32" s="2516"/>
      <c r="J32" s="2516"/>
      <c r="K32" s="2516"/>
      <c r="L32" s="1475"/>
    </row>
    <row r="33" spans="2:13" s="1426" customFormat="1" ht="4.5" customHeight="1" x14ac:dyDescent="0.2">
      <c r="B33" s="1498"/>
      <c r="C33" s="1498"/>
      <c r="G33" s="1457"/>
      <c r="I33" s="1457"/>
      <c r="L33" s="1475"/>
    </row>
    <row r="34" spans="2:13" s="1426" customFormat="1" ht="11.1" customHeight="1" x14ac:dyDescent="0.2">
      <c r="B34" s="1497" t="s">
        <v>1574</v>
      </c>
      <c r="C34" s="1739"/>
      <c r="D34" s="1495"/>
      <c r="E34" s="1495"/>
      <c r="F34" s="1495"/>
      <c r="G34" s="1496"/>
      <c r="H34" s="1495"/>
      <c r="I34" s="1496"/>
      <c r="J34" s="1495"/>
      <c r="K34" s="1494"/>
      <c r="L34" s="1475"/>
    </row>
    <row r="35" spans="2:13" s="1426" customFormat="1" ht="13.5" customHeight="1" x14ac:dyDescent="0.2">
      <c r="B35" s="1490" t="s">
        <v>1573</v>
      </c>
      <c r="C35" s="1740"/>
      <c r="D35" s="1493"/>
      <c r="E35" s="1492"/>
      <c r="F35" s="1491" t="s">
        <v>1572</v>
      </c>
      <c r="G35" s="1487"/>
      <c r="H35" s="1486"/>
      <c r="I35" s="1485"/>
      <c r="J35" s="1480"/>
      <c r="K35" s="1484"/>
      <c r="L35" s="1475"/>
    </row>
    <row r="36" spans="2:13" s="1426" customFormat="1" ht="13.5" customHeight="1" x14ac:dyDescent="0.2">
      <c r="B36" s="1490" t="s">
        <v>1571</v>
      </c>
      <c r="C36" s="1740"/>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2077</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13" sqref="D13"/>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4" t="str">
        <f>'Single Audit Cover'!A7</f>
        <v>Benton CCSD 47</v>
      </c>
      <c r="C1" s="2524"/>
      <c r="D1" s="2524"/>
      <c r="E1" s="2524"/>
      <c r="F1" s="2524"/>
      <c r="G1" s="2524"/>
      <c r="H1" s="2524"/>
      <c r="I1" s="2524"/>
      <c r="J1" s="2524"/>
      <c r="K1" s="2524"/>
      <c r="L1" s="1542"/>
    </row>
    <row r="2" spans="1:12" ht="12.75" customHeight="1" x14ac:dyDescent="0.2">
      <c r="B2" s="2525">
        <f>'Single Audit Cover'!E7</f>
        <v>21028047004</v>
      </c>
      <c r="C2" s="2525"/>
      <c r="D2" s="2525"/>
      <c r="E2" s="2525"/>
      <c r="F2" s="2525"/>
      <c r="G2" s="2525"/>
      <c r="H2" s="2525"/>
      <c r="I2" s="2525"/>
      <c r="J2" s="2525"/>
      <c r="K2" s="2525"/>
      <c r="L2" s="1541"/>
    </row>
    <row r="3" spans="1:12" ht="12.75" customHeight="1" x14ac:dyDescent="0.2">
      <c r="B3" s="2500" t="s">
        <v>1567</v>
      </c>
      <c r="C3" s="2500"/>
      <c r="D3" s="2500"/>
      <c r="E3" s="2500"/>
      <c r="F3" s="2500"/>
      <c r="G3" s="2500"/>
      <c r="H3" s="2500"/>
      <c r="I3" s="2500"/>
      <c r="J3" s="2500"/>
      <c r="K3" s="2500"/>
      <c r="L3" s="1518"/>
    </row>
    <row r="4" spans="1:12" ht="12.75" customHeight="1" x14ac:dyDescent="0.2">
      <c r="B4" s="2500" t="str">
        <f>'[1]Single Audit Cover'!A4</f>
        <v>Year Ending June 30, 2016</v>
      </c>
      <c r="C4" s="2500"/>
      <c r="D4" s="2500"/>
      <c r="E4" s="2500"/>
      <c r="F4" s="2500"/>
      <c r="G4" s="2500"/>
      <c r="H4" s="2500"/>
      <c r="I4" s="2500"/>
      <c r="J4" s="2500"/>
      <c r="K4" s="2500"/>
      <c r="L4" s="1518"/>
    </row>
    <row r="5" spans="1:12" ht="5.25" customHeight="1" x14ac:dyDescent="0.2">
      <c r="B5" s="1353" t="s">
        <v>1390</v>
      </c>
      <c r="C5" s="1353"/>
      <c r="L5" s="1426"/>
    </row>
    <row r="6" spans="1:12" ht="30.75" customHeight="1" x14ac:dyDescent="0.2">
      <c r="A6" s="1426"/>
      <c r="B6" s="2526" t="s">
        <v>1608</v>
      </c>
      <c r="C6" s="2526"/>
      <c r="D6" s="2526"/>
      <c r="E6" s="2526"/>
      <c r="F6" s="2526"/>
      <c r="G6" s="2526"/>
      <c r="H6" s="2526"/>
      <c r="I6" s="2526"/>
      <c r="J6" s="2526"/>
      <c r="K6" s="2526"/>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1" t="s">
        <v>1953</v>
      </c>
      <c r="D8" s="1742" t="s">
        <v>2167</v>
      </c>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1"/>
      <c r="E14" s="2521"/>
      <c r="F14" s="2521"/>
      <c r="H14" s="1430" t="s">
        <v>1602</v>
      </c>
      <c r="I14" s="2522"/>
      <c r="J14" s="2522"/>
      <c r="K14" s="2522"/>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2"/>
      <c r="E16" s="2522"/>
      <c r="F16" s="2522"/>
      <c r="G16" s="2522"/>
      <c r="H16" s="2522"/>
      <c r="I16" s="2522"/>
      <c r="J16" s="2522"/>
      <c r="K16" s="2522"/>
      <c r="L16" s="1426"/>
    </row>
    <row r="17" spans="2:12" ht="13.5" customHeight="1" x14ac:dyDescent="0.2">
      <c r="B17" s="1431" t="s">
        <v>1600</v>
      </c>
      <c r="C17" s="1431"/>
      <c r="D17" s="2523"/>
      <c r="E17" s="2523"/>
      <c r="F17" s="2523"/>
      <c r="G17" s="2523"/>
      <c r="H17" s="2523"/>
      <c r="I17" s="2523"/>
      <c r="J17" s="2523"/>
      <c r="K17" s="2523"/>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6"/>
      <c r="C20" s="2516"/>
      <c r="D20" s="2516"/>
      <c r="E20" s="2516"/>
      <c r="F20" s="2516"/>
      <c r="G20" s="2516"/>
      <c r="H20" s="2516"/>
      <c r="I20" s="2516"/>
      <c r="J20" s="2516"/>
      <c r="K20" s="2516"/>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6"/>
      <c r="C23" s="2516"/>
      <c r="D23" s="2516"/>
      <c r="E23" s="2516"/>
      <c r="F23" s="2516"/>
      <c r="G23" s="2516"/>
      <c r="H23" s="2516"/>
      <c r="I23" s="2516"/>
      <c r="J23" s="2516"/>
      <c r="K23" s="2516"/>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6"/>
      <c r="C26" s="2516"/>
      <c r="D26" s="2516"/>
      <c r="E26" s="2516"/>
      <c r="F26" s="2516"/>
      <c r="G26" s="2516"/>
      <c r="H26" s="2516"/>
      <c r="I26" s="2516"/>
      <c r="J26" s="2516"/>
      <c r="K26" s="2516"/>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6"/>
      <c r="C29" s="2516"/>
      <c r="D29" s="2516"/>
      <c r="E29" s="2516"/>
      <c r="F29" s="2516"/>
      <c r="G29" s="2516"/>
      <c r="H29" s="2516"/>
      <c r="I29" s="2516"/>
      <c r="J29" s="2516"/>
      <c r="K29" s="2516"/>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6"/>
      <c r="C32" s="2516"/>
      <c r="D32" s="2516"/>
      <c r="E32" s="2516"/>
      <c r="F32" s="2516"/>
      <c r="G32" s="2516"/>
      <c r="H32" s="2516"/>
      <c r="I32" s="2516"/>
      <c r="J32" s="2516"/>
      <c r="K32" s="2516"/>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6"/>
      <c r="C35" s="2516"/>
      <c r="D35" s="2516"/>
      <c r="E35" s="2516"/>
      <c r="F35" s="2516"/>
      <c r="G35" s="2516"/>
      <c r="H35" s="2516"/>
      <c r="I35" s="2516"/>
      <c r="J35" s="2516"/>
      <c r="K35" s="2516"/>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6"/>
      <c r="C38" s="2516"/>
      <c r="D38" s="2516"/>
      <c r="E38" s="2516"/>
      <c r="F38" s="2516"/>
      <c r="G38" s="2516"/>
      <c r="H38" s="2516"/>
      <c r="I38" s="2516"/>
      <c r="J38" s="2516"/>
      <c r="K38" s="2516"/>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6"/>
      <c r="C41" s="2516"/>
      <c r="D41" s="2516"/>
      <c r="E41" s="2516"/>
      <c r="F41" s="2516"/>
      <c r="G41" s="2516"/>
      <c r="H41" s="2516"/>
      <c r="I41" s="2516"/>
      <c r="J41" s="2516"/>
      <c r="K41" s="2516"/>
    </row>
    <row r="42" spans="2:12" s="1426" customFormat="1" ht="4.5" customHeight="1" x14ac:dyDescent="0.2">
      <c r="B42" s="1498"/>
      <c r="C42" s="1498"/>
      <c r="G42" s="1457"/>
      <c r="I42" s="1457"/>
    </row>
    <row r="43" spans="2:12" s="1426" customFormat="1" ht="13.5" customHeight="1" x14ac:dyDescent="0.2">
      <c r="B43" s="1527" t="s">
        <v>1574</v>
      </c>
      <c r="C43" s="1743"/>
      <c r="D43" s="1495"/>
      <c r="E43" s="1495"/>
      <c r="F43" s="1495"/>
      <c r="G43" s="1496"/>
      <c r="H43" s="1495"/>
      <c r="I43" s="1496"/>
      <c r="J43" s="1495"/>
      <c r="K43" s="1494"/>
      <c r="L43" s="1523"/>
    </row>
    <row r="44" spans="2:12" s="1426" customFormat="1" ht="13.5" customHeight="1" x14ac:dyDescent="0.2">
      <c r="B44" s="1490" t="s">
        <v>1573</v>
      </c>
      <c r="C44" s="1740"/>
      <c r="D44" s="1526"/>
      <c r="E44" s="1492"/>
      <c r="F44" s="1488" t="s">
        <v>1572</v>
      </c>
      <c r="G44" s="1485"/>
      <c r="H44" s="1486"/>
      <c r="I44" s="1485"/>
      <c r="J44" s="1525"/>
      <c r="K44" s="1524"/>
      <c r="L44" s="1523"/>
    </row>
    <row r="45" spans="2:12" s="1426" customFormat="1" ht="13.5" customHeight="1" x14ac:dyDescent="0.2">
      <c r="B45" s="1490" t="s">
        <v>1571</v>
      </c>
      <c r="C45" s="1740"/>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2078</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5" sqref="B5"/>
    </sheetView>
  </sheetViews>
  <sheetFormatPr defaultColWidth="9.140625" defaultRowHeight="12.75" x14ac:dyDescent="0.2"/>
  <cols>
    <col min="1" max="1" width="1.5703125" style="1367" customWidth="1"/>
    <col min="2" max="2" width="14.7109375" style="1367" customWidth="1"/>
    <col min="3" max="3" width="43.855468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0" t="str">
        <f>'Single Audit Cover'!A7</f>
        <v>Benton CCSD 47</v>
      </c>
      <c r="C1" s="2510"/>
      <c r="D1" s="2510"/>
      <c r="E1" s="1554"/>
    </row>
    <row r="2" spans="2:5" s="1387" customFormat="1" ht="12.75" customHeight="1" x14ac:dyDescent="0.2">
      <c r="B2" s="2512">
        <f>'Single Audit Cover'!E7</f>
        <v>21028047004</v>
      </c>
      <c r="C2" s="2512"/>
      <c r="D2" s="2512"/>
      <c r="E2" s="1553"/>
    </row>
    <row r="3" spans="2:5" s="1346" customFormat="1" ht="12.75" customHeight="1" x14ac:dyDescent="0.2">
      <c r="B3" s="2500" t="s">
        <v>1618</v>
      </c>
      <c r="C3" s="2500"/>
      <c r="D3" s="2500"/>
      <c r="E3" s="1975"/>
    </row>
    <row r="4" spans="2:5" s="1387" customFormat="1" ht="12.75" customHeight="1" x14ac:dyDescent="0.2">
      <c r="B4" s="2527" t="str">
        <f>'[1]Single Audit Cover'!A4</f>
        <v>Year Ending June 30, 2016</v>
      </c>
      <c r="C4" s="2527"/>
      <c r="D4" s="2527"/>
      <c r="E4" s="1552"/>
    </row>
    <row r="5" spans="2:5" s="1387" customFormat="1" ht="40.15" customHeight="1" x14ac:dyDescent="0.2">
      <c r="B5" s="1744"/>
      <c r="C5" s="1533"/>
      <c r="D5" s="1533"/>
      <c r="E5" s="1533"/>
    </row>
    <row r="6" spans="2:5" s="1387" customFormat="1" ht="13.5" customHeight="1" x14ac:dyDescent="0.2">
      <c r="B6" s="1551" t="s">
        <v>1617</v>
      </c>
      <c r="C6" s="1551" t="s">
        <v>1616</v>
      </c>
      <c r="D6" s="1551" t="s">
        <v>1615</v>
      </c>
    </row>
    <row r="7" spans="2:5" ht="13.5" customHeight="1" x14ac:dyDescent="0.2">
      <c r="B7" s="2065" t="s">
        <v>2150</v>
      </c>
      <c r="C7" s="1550" t="s">
        <v>2154</v>
      </c>
      <c r="D7" s="1550" t="s">
        <v>2164</v>
      </c>
      <c r="E7" s="1550"/>
    </row>
    <row r="8" spans="2:5" ht="13.5" customHeight="1" x14ac:dyDescent="0.2">
      <c r="B8" s="2065" t="s">
        <v>2158</v>
      </c>
      <c r="C8" s="1550" t="s">
        <v>2159</v>
      </c>
      <c r="D8" s="1550" t="s">
        <v>2164</v>
      </c>
      <c r="E8" s="1550"/>
    </row>
    <row r="9" spans="2:5" ht="13.5" customHeight="1" x14ac:dyDescent="0.2">
      <c r="B9" s="1746"/>
      <c r="C9" s="1432"/>
      <c r="D9" s="1432"/>
      <c r="E9" s="1432"/>
    </row>
    <row r="10" spans="2:5" ht="13.5" customHeight="1" x14ac:dyDescent="0.2">
      <c r="B10" s="1745"/>
      <c r="C10" s="1432"/>
      <c r="D10" s="1432"/>
      <c r="E10" s="1432"/>
    </row>
    <row r="11" spans="2:5" ht="13.5" customHeight="1" x14ac:dyDescent="0.2">
      <c r="B11" s="1745"/>
      <c r="C11" s="1432"/>
      <c r="D11" s="1432"/>
      <c r="E11" s="1432"/>
    </row>
    <row r="12" spans="2:5" ht="13.5" customHeight="1" x14ac:dyDescent="0.2">
      <c r="B12" s="1745"/>
      <c r="C12" s="1432"/>
      <c r="D12" s="1432"/>
      <c r="E12" s="1432"/>
    </row>
    <row r="13" spans="2:5" ht="13.5" customHeight="1" x14ac:dyDescent="0.2">
      <c r="B13" s="1745"/>
      <c r="C13" s="1432"/>
      <c r="D13" s="1432"/>
      <c r="E13" s="1432"/>
    </row>
    <row r="14" spans="2:5" ht="13.5" customHeight="1" x14ac:dyDescent="0.2">
      <c r="B14" s="1745"/>
      <c r="C14" s="1432"/>
      <c r="D14" s="1432"/>
      <c r="E14" s="1432"/>
    </row>
    <row r="15" spans="2:5" ht="13.5" customHeight="1" x14ac:dyDescent="0.2">
      <c r="B15" s="1745"/>
      <c r="C15" s="1432"/>
      <c r="D15" s="1432"/>
      <c r="E15" s="1432"/>
    </row>
    <row r="16" spans="2:5" ht="13.5" customHeight="1" x14ac:dyDescent="0.2">
      <c r="B16" s="1745"/>
      <c r="C16" s="1432"/>
      <c r="D16" s="1432"/>
      <c r="E16" s="1432"/>
    </row>
    <row r="17" spans="2:5" ht="13.5" customHeight="1" x14ac:dyDescent="0.2">
      <c r="B17" s="1745"/>
      <c r="C17" s="1432"/>
      <c r="D17" s="1432"/>
      <c r="E17" s="1432"/>
    </row>
    <row r="18" spans="2:5" ht="13.5" customHeight="1" x14ac:dyDescent="0.2">
      <c r="B18" s="1745"/>
      <c r="C18" s="1432"/>
      <c r="D18" s="1432"/>
      <c r="E18" s="1432"/>
    </row>
    <row r="19" spans="2:5" ht="13.5" customHeight="1" x14ac:dyDescent="0.2">
      <c r="B19" s="1745"/>
      <c r="C19" s="1432"/>
      <c r="D19" s="1432"/>
      <c r="E19" s="1432"/>
    </row>
    <row r="20" spans="2:5" ht="13.5" customHeight="1" x14ac:dyDescent="0.2">
      <c r="B20" s="1745"/>
      <c r="C20" s="1432"/>
      <c r="D20" s="1432"/>
      <c r="E20" s="1432"/>
    </row>
    <row r="21" spans="2:5" ht="13.5" customHeight="1" x14ac:dyDescent="0.2">
      <c r="B21" s="1745"/>
      <c r="C21" s="1432"/>
      <c r="D21" s="1432"/>
      <c r="E21" s="1432"/>
    </row>
    <row r="22" spans="2:5" ht="13.5" customHeight="1" x14ac:dyDescent="0.2">
      <c r="B22" s="1745"/>
      <c r="C22" s="1432"/>
      <c r="D22" s="1432"/>
      <c r="E22" s="1432"/>
    </row>
    <row r="23" spans="2:5" ht="13.5" customHeight="1" x14ac:dyDescent="0.2">
      <c r="B23" s="1745"/>
      <c r="C23" s="1432"/>
      <c r="D23" s="1432"/>
      <c r="E23" s="1432"/>
    </row>
    <row r="24" spans="2:5" ht="13.5" customHeight="1" x14ac:dyDescent="0.2">
      <c r="B24" s="1745"/>
      <c r="C24" s="1432"/>
      <c r="D24" s="1432"/>
      <c r="E24" s="1432"/>
    </row>
    <row r="25" spans="2:5" ht="13.5" customHeight="1" x14ac:dyDescent="0.2">
      <c r="B25" s="1745"/>
      <c r="C25" s="1432"/>
      <c r="D25" s="1432"/>
      <c r="E25" s="1432"/>
    </row>
    <row r="26" spans="2:5" ht="13.5" customHeight="1" x14ac:dyDescent="0.2">
      <c r="B26" s="1745"/>
      <c r="C26" s="1432"/>
      <c r="D26" s="1432"/>
      <c r="E26" s="1432"/>
    </row>
    <row r="27" spans="2:5" ht="13.5" customHeight="1" x14ac:dyDescent="0.2">
      <c r="B27" s="1745"/>
      <c r="C27" s="1432"/>
      <c r="D27" s="1432"/>
      <c r="E27" s="1432"/>
    </row>
    <row r="28" spans="2:5" ht="13.5" customHeight="1" x14ac:dyDescent="0.2">
      <c r="B28" s="1745"/>
      <c r="C28" s="1432"/>
      <c r="D28" s="1432"/>
      <c r="E28" s="1432"/>
    </row>
    <row r="29" spans="2:5" ht="13.5" customHeight="1" x14ac:dyDescent="0.2">
      <c r="B29" s="1745"/>
      <c r="C29" s="1432"/>
      <c r="D29" s="1432"/>
      <c r="E29" s="1432"/>
    </row>
    <row r="30" spans="2:5" ht="13.5" customHeight="1" x14ac:dyDescent="0.2">
      <c r="B30" s="1745"/>
      <c r="C30" s="1432"/>
      <c r="D30" s="1432"/>
      <c r="E30" s="1432"/>
    </row>
    <row r="31" spans="2:5" ht="13.5" customHeight="1" x14ac:dyDescent="0.2">
      <c r="B31" s="1745"/>
      <c r="C31" s="1432"/>
      <c r="D31" s="1432"/>
      <c r="E31" s="1432"/>
    </row>
    <row r="32" spans="2:5" ht="13.5" customHeight="1" x14ac:dyDescent="0.2">
      <c r="B32" s="1747"/>
      <c r="C32" s="1432"/>
      <c r="D32" s="1432"/>
      <c r="E32" s="1432"/>
    </row>
    <row r="33" spans="2:5" ht="13.5" customHeight="1" x14ac:dyDescent="0.2">
      <c r="B33" s="1748"/>
      <c r="C33" s="1432"/>
      <c r="D33" s="1432"/>
      <c r="E33" s="1432"/>
    </row>
    <row r="34" spans="2:5" ht="13.5" customHeight="1" x14ac:dyDescent="0.2">
      <c r="B34" s="1749"/>
      <c r="C34" s="1432"/>
      <c r="D34" s="1432"/>
      <c r="E34" s="1432"/>
    </row>
    <row r="35" spans="2:5" ht="13.5" customHeight="1" x14ac:dyDescent="0.2">
      <c r="B35" s="1748"/>
      <c r="C35" s="1432"/>
      <c r="D35" s="1432"/>
      <c r="E35" s="1432"/>
    </row>
    <row r="36" spans="2:5" ht="13.5" customHeight="1" x14ac:dyDescent="0.2">
      <c r="B36" s="1750"/>
      <c r="C36" s="1432"/>
      <c r="D36" s="1432"/>
      <c r="E36" s="1432"/>
    </row>
    <row r="37" spans="2:5" ht="13.5" customHeight="1" x14ac:dyDescent="0.2">
      <c r="B37" s="1750"/>
      <c r="C37" s="1432"/>
      <c r="D37" s="1432"/>
      <c r="E37" s="1432"/>
    </row>
    <row r="38" spans="2:5" ht="13.5" customHeight="1" x14ac:dyDescent="0.2">
      <c r="B38" s="1748"/>
      <c r="C38" s="1432"/>
      <c r="D38" s="1432"/>
      <c r="E38" s="1432"/>
    </row>
    <row r="39" spans="2:5" ht="13.5" customHeight="1" x14ac:dyDescent="0.2">
      <c r="B39" s="1750"/>
      <c r="C39" s="1432"/>
      <c r="D39" s="1432"/>
      <c r="E39" s="1432"/>
    </row>
    <row r="40" spans="2:5" ht="13.5" customHeight="1" x14ac:dyDescent="0.2">
      <c r="B40" s="1748"/>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2079</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2" sqref="E2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0" t="str">
        <f>'Single Audit Cover'!A7</f>
        <v>Benton CCSD 47</v>
      </c>
      <c r="C1" s="2510"/>
      <c r="D1" s="2510"/>
      <c r="E1" s="2510"/>
      <c r="F1" s="1542"/>
      <c r="G1" s="1542"/>
      <c r="H1" s="1542"/>
      <c r="I1" s="1542"/>
      <c r="J1" s="1542"/>
      <c r="K1" s="1542"/>
      <c r="L1" s="1542"/>
    </row>
    <row r="2" spans="2:12" ht="13.5" customHeight="1" x14ac:dyDescent="0.2">
      <c r="B2" s="2512">
        <f>'Single Audit Cover'!E7</f>
        <v>21028047004</v>
      </c>
      <c r="C2" s="2512"/>
      <c r="D2" s="2512"/>
      <c r="E2" s="2512"/>
      <c r="F2" s="1541"/>
      <c r="G2" s="1541"/>
      <c r="H2" s="1541"/>
      <c r="I2" s="1541"/>
      <c r="J2" s="1541"/>
      <c r="K2" s="1541"/>
      <c r="L2" s="1541"/>
    </row>
    <row r="3" spans="2:12" ht="13.5" customHeight="1" x14ac:dyDescent="0.2">
      <c r="B3" s="2500" t="s">
        <v>1626</v>
      </c>
      <c r="C3" s="2500"/>
      <c r="D3" s="2500"/>
      <c r="E3" s="2500"/>
      <c r="F3" s="1975"/>
      <c r="G3" s="1975"/>
      <c r="H3" s="1975"/>
      <c r="I3" s="1975"/>
      <c r="J3" s="1975"/>
      <c r="K3" s="1975"/>
      <c r="L3" s="1975"/>
    </row>
    <row r="4" spans="2:12" ht="13.5" customHeight="1" x14ac:dyDescent="0.2">
      <c r="B4" s="2528" t="str">
        <f>'[1]Single Audit Cover'!A4</f>
        <v>Year Ending June 30, 2016</v>
      </c>
      <c r="C4" s="2528"/>
      <c r="D4" s="2528"/>
      <c r="E4" s="2528"/>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c r="D8" s="2066" t="s">
        <v>2150</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0" t="s">
        <v>2152</v>
      </c>
      <c r="C11" s="2520"/>
      <c r="D11" s="2516"/>
      <c r="E11" s="2516"/>
    </row>
    <row r="12" spans="2:12" ht="13.5" customHeight="1" x14ac:dyDescent="0.2">
      <c r="B12" s="1426"/>
      <c r="C12" s="1426"/>
      <c r="D12" s="1426"/>
    </row>
    <row r="13" spans="2:12" ht="13.5" customHeight="1" x14ac:dyDescent="0.2">
      <c r="B13" s="1320" t="s">
        <v>1622</v>
      </c>
      <c r="C13" s="1320"/>
      <c r="D13" s="1426"/>
    </row>
    <row r="14" spans="2:12" ht="76.5" customHeight="1" x14ac:dyDescent="0.2">
      <c r="B14" s="2520" t="s">
        <v>2165</v>
      </c>
      <c r="C14" s="2520"/>
      <c r="D14" s="2516"/>
      <c r="E14" s="2516"/>
    </row>
    <row r="15" spans="2:12" ht="13.5" customHeight="1" x14ac:dyDescent="0.2">
      <c r="B15" s="1426"/>
      <c r="C15" s="1426"/>
      <c r="D15" s="1426"/>
    </row>
    <row r="16" spans="2:12" ht="13.5" customHeight="1" x14ac:dyDescent="0.2">
      <c r="B16" s="1320" t="s">
        <v>1621</v>
      </c>
      <c r="C16" s="1320"/>
      <c r="D16" s="1426"/>
      <c r="E16" s="2041" t="s">
        <v>2123</v>
      </c>
    </row>
    <row r="17" spans="2:5" ht="13.5" customHeight="1" x14ac:dyDescent="0.2">
      <c r="B17" s="1426"/>
      <c r="C17" s="1426"/>
      <c r="D17" s="1426"/>
    </row>
    <row r="18" spans="2:5" ht="13.5" customHeight="1" x14ac:dyDescent="0.2">
      <c r="B18" s="1320" t="s">
        <v>1620</v>
      </c>
      <c r="C18" s="1320"/>
      <c r="D18" s="1426"/>
      <c r="E18" s="1550" t="s">
        <v>2166</v>
      </c>
    </row>
    <row r="19" spans="2:5" ht="13.5" customHeight="1" x14ac:dyDescent="0.2">
      <c r="B19" s="1426"/>
      <c r="C19" s="1426"/>
      <c r="D19" s="1426"/>
    </row>
    <row r="20" spans="2:5" ht="13.5" customHeight="1" x14ac:dyDescent="0.2">
      <c r="B20" s="1320" t="s">
        <v>1619</v>
      </c>
      <c r="C20" s="1320"/>
      <c r="D20" s="1426"/>
      <c r="E20" s="1550" t="s">
        <v>2157</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2080</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zoomScale="110" zoomScaleNormal="110" zoomScaleSheetLayoutView="100" workbookViewId="0">
      <selection activeCell="E22" sqref="E2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0" t="str">
        <f>'Single Audit Cover'!A7</f>
        <v>Benton CCSD 47</v>
      </c>
      <c r="C1" s="2510"/>
      <c r="D1" s="2510"/>
      <c r="E1" s="2510"/>
      <c r="F1" s="1542"/>
      <c r="G1" s="1542"/>
      <c r="H1" s="1542"/>
      <c r="I1" s="1542"/>
      <c r="J1" s="1542"/>
      <c r="K1" s="1542"/>
      <c r="L1" s="1542"/>
    </row>
    <row r="2" spans="2:12" ht="13.5" customHeight="1" x14ac:dyDescent="0.2">
      <c r="B2" s="2512">
        <f>'Single Audit Cover'!E7</f>
        <v>21028047004</v>
      </c>
      <c r="C2" s="2512"/>
      <c r="D2" s="2512"/>
      <c r="E2" s="2512"/>
      <c r="F2" s="1541"/>
      <c r="G2" s="1541"/>
      <c r="H2" s="1541"/>
      <c r="I2" s="1541"/>
      <c r="J2" s="1541"/>
      <c r="K2" s="1541"/>
      <c r="L2" s="1541"/>
    </row>
    <row r="3" spans="2:12" ht="13.5" customHeight="1" x14ac:dyDescent="0.2">
      <c r="B3" s="2500" t="s">
        <v>1626</v>
      </c>
      <c r="C3" s="2500"/>
      <c r="D3" s="2500"/>
      <c r="E3" s="2500"/>
      <c r="F3" s="2058"/>
      <c r="G3" s="2058"/>
      <c r="H3" s="2058"/>
      <c r="I3" s="2058"/>
      <c r="J3" s="2058"/>
      <c r="K3" s="2058"/>
      <c r="L3" s="2058"/>
    </row>
    <row r="4" spans="2:12" ht="13.5" customHeight="1" x14ac:dyDescent="0.2">
      <c r="B4" s="2528" t="str">
        <f>'[1]Single Audit Cover'!A4</f>
        <v>Year Ending June 30, 2016</v>
      </c>
      <c r="C4" s="2528"/>
      <c r="D4" s="2528"/>
      <c r="E4" s="2528"/>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c r="D8" s="2066" t="s">
        <v>2158</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0" t="s">
        <v>2159</v>
      </c>
      <c r="C11" s="2520"/>
      <c r="D11" s="2516"/>
      <c r="E11" s="2516"/>
    </row>
    <row r="12" spans="2:12" ht="13.5" customHeight="1" x14ac:dyDescent="0.2">
      <c r="B12" s="1426"/>
      <c r="C12" s="1426"/>
      <c r="D12" s="1426"/>
    </row>
    <row r="13" spans="2:12" ht="13.5" customHeight="1" x14ac:dyDescent="0.2">
      <c r="B13" s="1320" t="s">
        <v>1622</v>
      </c>
      <c r="C13" s="1320"/>
      <c r="D13" s="1426"/>
    </row>
    <row r="14" spans="2:12" ht="76.5" customHeight="1" x14ac:dyDescent="0.2">
      <c r="B14" s="2520" t="s">
        <v>2165</v>
      </c>
      <c r="C14" s="2520"/>
      <c r="D14" s="2516"/>
      <c r="E14" s="2516"/>
    </row>
    <row r="15" spans="2:12" ht="13.5" customHeight="1" x14ac:dyDescent="0.2">
      <c r="B15" s="1426"/>
      <c r="C15" s="1426"/>
      <c r="D15" s="1426"/>
    </row>
    <row r="16" spans="2:12" ht="13.5" customHeight="1" x14ac:dyDescent="0.2">
      <c r="B16" s="1320" t="s">
        <v>1621</v>
      </c>
      <c r="C16" s="1320"/>
      <c r="D16" s="1426"/>
      <c r="E16" s="2041" t="s">
        <v>2123</v>
      </c>
    </row>
    <row r="17" spans="2:5" ht="13.5" customHeight="1" x14ac:dyDescent="0.2">
      <c r="B17" s="1426"/>
      <c r="C17" s="1426"/>
      <c r="D17" s="1426"/>
    </row>
    <row r="18" spans="2:5" ht="13.5" customHeight="1" x14ac:dyDescent="0.2">
      <c r="B18" s="1320" t="s">
        <v>1620</v>
      </c>
      <c r="C18" s="1320"/>
      <c r="D18" s="1426"/>
      <c r="E18" s="1550" t="s">
        <v>2166</v>
      </c>
    </row>
    <row r="19" spans="2:5" ht="13.5" customHeight="1" x14ac:dyDescent="0.2">
      <c r="B19" s="1426"/>
      <c r="C19" s="1426"/>
      <c r="D19" s="1426"/>
    </row>
    <row r="20" spans="2:5" ht="13.5" customHeight="1" x14ac:dyDescent="0.2">
      <c r="B20" s="1320" t="s">
        <v>1619</v>
      </c>
      <c r="C20" s="1320"/>
      <c r="D20" s="1426"/>
      <c r="E20" s="1550" t="s">
        <v>2157</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2080</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21028047004</v>
      </c>
    </row>
    <row r="3" spans="1:2" x14ac:dyDescent="0.2">
      <c r="A3" t="s">
        <v>1132</v>
      </c>
      <c r="B3" s="1232" t="str">
        <f>COVER!A15</f>
        <v>FRANKLIN</v>
      </c>
    </row>
    <row r="4" spans="1:2" x14ac:dyDescent="0.2">
      <c r="A4" t="s">
        <v>1188</v>
      </c>
      <c r="B4" s="1232" t="str">
        <f>COVER!A17</f>
        <v>Benton CCSD 47</v>
      </c>
    </row>
    <row r="5" spans="1:2" x14ac:dyDescent="0.2">
      <c r="A5" t="s">
        <v>819</v>
      </c>
      <c r="B5" s="1232" t="str">
        <f>COVER!A38</f>
        <v>JAY GOBLE</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58" t="str">
        <f>AUDITCHECK!D29</f>
        <v>CASH</v>
      </c>
    </row>
    <row r="10" spans="1:2" x14ac:dyDescent="0.2">
      <c r="A10" t="s">
        <v>1152</v>
      </c>
      <c r="B10" s="1232" t="str">
        <f>COVER!B5</f>
        <v>X</v>
      </c>
    </row>
    <row r="11" spans="1:2" x14ac:dyDescent="0.2">
      <c r="A11" t="s">
        <v>1153</v>
      </c>
      <c r="B11" s="1232">
        <f>COVER!B6</f>
        <v>0</v>
      </c>
    </row>
    <row r="12" spans="1:2" x14ac:dyDescent="0.2">
      <c r="A12" s="13" t="s">
        <v>2053</v>
      </c>
      <c r="B12" s="1232" t="str">
        <f>IF(COVER!J29="x","Yes",IF(COVER!L29="X","No",0))</f>
        <v>Yes</v>
      </c>
    </row>
    <row r="13" spans="1:2" x14ac:dyDescent="0.2">
      <c r="A13" s="13" t="s">
        <v>2054</v>
      </c>
      <c r="B13" s="1232" t="str">
        <f>IF(COVER!J30="x","Yes",IF(COVER!L30="x","No",0))</f>
        <v>Yes</v>
      </c>
    </row>
    <row r="14" spans="1:2" x14ac:dyDescent="0.2">
      <c r="A14" t="s">
        <v>566</v>
      </c>
      <c r="B14" s="1232" t="str">
        <f>IF(COVER!J31="x","Yes",IF(COVER!L31="x","No",0))</f>
        <v>Yes</v>
      </c>
    </row>
    <row r="15" spans="1:2" x14ac:dyDescent="0.2">
      <c r="A15" t="s">
        <v>676</v>
      </c>
      <c r="B15" s="1232" t="str">
        <f>COVER!T23</f>
        <v>066-003689</v>
      </c>
    </row>
    <row r="16" spans="1:2" x14ac:dyDescent="0.2">
      <c r="A16" t="s">
        <v>501</v>
      </c>
      <c r="B16" s="1232" t="str">
        <f>COVER!T13</f>
        <v>GRAY HUNTER STENN LLP</v>
      </c>
    </row>
    <row r="17" spans="1:2" x14ac:dyDescent="0.2">
      <c r="A17" t="s">
        <v>1052</v>
      </c>
      <c r="B17" s="1232" t="str">
        <f>COVER!T15</f>
        <v>JALAYNE M. LUCKETT, CPA, PC</v>
      </c>
    </row>
    <row r="18" spans="1:2" x14ac:dyDescent="0.2">
      <c r="A18" t="s">
        <v>1370</v>
      </c>
      <c r="B18" s="1232" t="str">
        <f>COVER!T17</f>
        <v>P.O. BOX 1728</v>
      </c>
    </row>
    <row r="19" spans="1:2" x14ac:dyDescent="0.2">
      <c r="A19" t="s">
        <v>1054</v>
      </c>
      <c r="B19" s="1232" t="str">
        <f>COVER!T25</f>
        <v>jluckett@ghscpa.com</v>
      </c>
    </row>
    <row r="20" spans="1:2" x14ac:dyDescent="0.2">
      <c r="A20" t="s">
        <v>1055</v>
      </c>
      <c r="B20" s="1232" t="str">
        <f>COVER!T19</f>
        <v>MARION</v>
      </c>
    </row>
    <row r="21" spans="1:2" x14ac:dyDescent="0.2">
      <c r="A21" t="s">
        <v>569</v>
      </c>
      <c r="B21" s="1232" t="str">
        <f>COVER!X19</f>
        <v>IL</v>
      </c>
    </row>
    <row r="22" spans="1:2" x14ac:dyDescent="0.2">
      <c r="A22" t="s">
        <v>1056</v>
      </c>
      <c r="B22" s="1232">
        <f>COVER!Z19</f>
        <v>62959</v>
      </c>
    </row>
    <row r="23" spans="1:2" x14ac:dyDescent="0.2">
      <c r="A23" t="s">
        <v>1372</v>
      </c>
      <c r="B23" s="1232" t="str">
        <f>COVER!T21</f>
        <v>618-993-2647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Yes</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1907</v>
      </c>
      <c r="B49" s="1232" t="str">
        <f>IF('Aud Quest 2'!B51="x","Yes",IF('Aud Quest 2'!B51&lt;&gt;"x","0"))</f>
        <v>Yes</v>
      </c>
    </row>
    <row r="50" spans="1:4" x14ac:dyDescent="0.2">
      <c r="A50" s="13" t="s">
        <v>1906</v>
      </c>
      <c r="B50" s="1792">
        <f>'Aud Quest 2'!H51</f>
        <v>35374</v>
      </c>
    </row>
    <row r="51" spans="1:4" x14ac:dyDescent="0.2">
      <c r="A51" s="13" t="s">
        <v>1908</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882827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881827</v>
      </c>
      <c r="D92" s="14" t="str">
        <f t="shared" si="0"/>
        <v>Error?</v>
      </c>
    </row>
    <row r="93" spans="1:4" x14ac:dyDescent="0.2">
      <c r="A93" s="55">
        <v>32</v>
      </c>
      <c r="B93" s="1232">
        <f>'Assets-Liab 5-6'!C41</f>
        <v>882827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556884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556884</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50621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50621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16599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16599</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103278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103278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2829664</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2829664</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233288</v>
      </c>
      <c r="D273" s="14" t="str">
        <f t="shared" si="3"/>
        <v>Error?</v>
      </c>
    </row>
    <row r="274" spans="1:4" x14ac:dyDescent="0.2">
      <c r="A274" s="55">
        <v>213</v>
      </c>
      <c r="B274" s="1232">
        <f>'Assets-Liab 5-6'!M17</f>
        <v>13104921</v>
      </c>
      <c r="D274" s="14" t="str">
        <f t="shared" si="3"/>
        <v>Error?</v>
      </c>
    </row>
    <row r="275" spans="1:4" x14ac:dyDescent="0.2">
      <c r="A275" s="55">
        <v>214</v>
      </c>
      <c r="B275" s="1232">
        <f>'Assets-Liab 5-6'!M18</f>
        <v>621049</v>
      </c>
      <c r="D275" s="14" t="str">
        <f t="shared" si="3"/>
        <v>Error?</v>
      </c>
    </row>
    <row r="276" spans="1:4" x14ac:dyDescent="0.2">
      <c r="A276" s="55">
        <v>215</v>
      </c>
      <c r="B276" s="1232">
        <f>'Assets-Liab 5-6'!M19</f>
        <v>1013539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16368727</v>
      </c>
      <c r="C279" s="14" t="s">
        <v>672</v>
      </c>
      <c r="D279" s="14" t="str">
        <f t="shared" si="3"/>
        <v>Error?</v>
      </c>
    </row>
    <row r="280" spans="1:4" x14ac:dyDescent="0.2">
      <c r="A280" s="55">
        <v>219</v>
      </c>
      <c r="B280" s="1232">
        <f>'Assets-Liab 5-6'!M40</f>
        <v>16368727</v>
      </c>
      <c r="D280" s="14" t="str">
        <f t="shared" si="3"/>
        <v>Error?</v>
      </c>
    </row>
    <row r="281" spans="1:4" x14ac:dyDescent="0.2">
      <c r="A281" s="55">
        <v>220</v>
      </c>
      <c r="B281" s="1232">
        <f>'Assets-Liab 5-6'!M41</f>
        <v>16368727</v>
      </c>
      <c r="C281" s="14" t="s">
        <v>672</v>
      </c>
      <c r="D281" s="14" t="str">
        <f t="shared" si="3"/>
        <v>Error?</v>
      </c>
    </row>
    <row r="282" spans="1:4" x14ac:dyDescent="0.2">
      <c r="A282" s="55">
        <v>221</v>
      </c>
      <c r="B282" s="1232">
        <f>'Assets-Liab 5-6'!N21</f>
        <v>50621</v>
      </c>
      <c r="D282" s="14" t="str">
        <f t="shared" si="3"/>
        <v>Error?</v>
      </c>
    </row>
    <row r="283" spans="1:4" x14ac:dyDescent="0.2">
      <c r="A283" s="55">
        <v>222</v>
      </c>
      <c r="B283" s="1232">
        <f>'Assets-Liab 5-6'!N22</f>
        <v>4944504.96</v>
      </c>
      <c r="D283" s="14" t="str">
        <f t="shared" si="3"/>
        <v>Error?</v>
      </c>
    </row>
    <row r="284" spans="1:4" x14ac:dyDescent="0.2">
      <c r="A284" s="55">
        <v>223</v>
      </c>
      <c r="B284" s="1232">
        <f>'Assets-Liab 5-6'!N23</f>
        <v>4995125.96</v>
      </c>
      <c r="C284" s="14" t="s">
        <v>672</v>
      </c>
      <c r="D284" s="14" t="str">
        <f t="shared" si="3"/>
        <v>Error?</v>
      </c>
    </row>
    <row r="285" spans="1:4" x14ac:dyDescent="0.2">
      <c r="A285" s="55">
        <v>224</v>
      </c>
      <c r="B285" s="1232">
        <f>'Assets-Liab 5-6'!N36</f>
        <v>4995126</v>
      </c>
      <c r="D285" s="14" t="str">
        <f t="shared" si="3"/>
        <v>Error?</v>
      </c>
    </row>
    <row r="286" spans="1:4" x14ac:dyDescent="0.2">
      <c r="A286" s="83">
        <v>225</v>
      </c>
      <c r="D286" s="14" t="str">
        <f t="shared" si="3"/>
        <v>OK</v>
      </c>
    </row>
    <row r="287" spans="1:4" x14ac:dyDescent="0.2">
      <c r="A287" s="55">
        <v>226</v>
      </c>
      <c r="B287" s="1232">
        <f>'Assets-Liab 5-6'!N37</f>
        <v>4995126</v>
      </c>
      <c r="C287" s="14" t="s">
        <v>672</v>
      </c>
      <c r="D287" s="14" t="str">
        <f t="shared" si="3"/>
        <v>Error?</v>
      </c>
    </row>
    <row r="288" spans="1:4" x14ac:dyDescent="0.2">
      <c r="A288" s="55">
        <v>227</v>
      </c>
      <c r="B288" s="1232">
        <f>'Assets-Liab 5-6'!N41</f>
        <v>4995126</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3095066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47077</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4580837</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37024</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76316</v>
      </c>
      <c r="D725" s="14" t="str">
        <f t="shared" si="10"/>
        <v>Error?</v>
      </c>
    </row>
    <row r="726" spans="1:4" x14ac:dyDescent="0.2">
      <c r="A726" s="55">
        <v>665</v>
      </c>
      <c r="B726" s="1232">
        <f>'Expenditures 15-22'!C41</f>
        <v>36230</v>
      </c>
      <c r="D726" s="14" t="str">
        <f t="shared" si="10"/>
        <v>Error?</v>
      </c>
    </row>
    <row r="727" spans="1:4" x14ac:dyDescent="0.2">
      <c r="A727" s="55">
        <v>666</v>
      </c>
      <c r="B727" s="1232">
        <f>'Expenditures 15-22'!C42</f>
        <v>149570</v>
      </c>
      <c r="C727" s="14" t="s">
        <v>672</v>
      </c>
      <c r="D727" s="14" t="str">
        <f t="shared" si="10"/>
        <v>Error?</v>
      </c>
    </row>
    <row r="728" spans="1:4" x14ac:dyDescent="0.2">
      <c r="A728" s="55">
        <v>667</v>
      </c>
      <c r="B728" s="1232">
        <f>'Expenditures 15-22'!C44</f>
        <v>68715</v>
      </c>
      <c r="D728" s="14" t="str">
        <f t="shared" si="10"/>
        <v>Error?</v>
      </c>
    </row>
    <row r="729" spans="1:4" x14ac:dyDescent="0.2">
      <c r="A729" s="55">
        <v>668</v>
      </c>
      <c r="B729" s="1232">
        <f>'Expenditures 15-22'!C45</f>
        <v>9900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78615</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285983</v>
      </c>
      <c r="D733" s="14" t="str">
        <f t="shared" si="10"/>
        <v>Error?</v>
      </c>
    </row>
    <row r="734" spans="1:4" x14ac:dyDescent="0.2">
      <c r="A734" s="55">
        <v>673</v>
      </c>
      <c r="B734" s="1232">
        <f>'Expenditures 15-22'!C53</f>
        <v>285983</v>
      </c>
      <c r="C734" s="14" t="s">
        <v>672</v>
      </c>
      <c r="D734" s="14" t="str">
        <f t="shared" si="10"/>
        <v>Error?</v>
      </c>
    </row>
    <row r="735" spans="1:4" x14ac:dyDescent="0.2">
      <c r="A735" s="55">
        <v>674</v>
      </c>
      <c r="B735" s="1232">
        <f>'Expenditures 15-22'!C55</f>
        <v>282304</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282304</v>
      </c>
      <c r="C737" s="14" t="s">
        <v>672</v>
      </c>
      <c r="D737" s="14" t="str">
        <f t="shared" si="10"/>
        <v>Error?</v>
      </c>
    </row>
    <row r="738" spans="1:4" x14ac:dyDescent="0.2">
      <c r="A738" s="55">
        <v>677</v>
      </c>
      <c r="B738" s="1232">
        <f>'Expenditures 15-22'!C59</f>
        <v>76815</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56249</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141045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274109</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5100</v>
      </c>
      <c r="D754" s="14" t="str">
        <f t="shared" si="10"/>
        <v>Error?</v>
      </c>
    </row>
    <row r="755" spans="1:4" x14ac:dyDescent="0.2">
      <c r="A755" s="55">
        <v>694</v>
      </c>
      <c r="B755" s="1232">
        <f>'Expenditures 15-22'!C74</f>
        <v>1075681</v>
      </c>
      <c r="C755" s="14" t="s">
        <v>672</v>
      </c>
      <c r="D755" s="14" t="str">
        <f t="shared" si="10"/>
        <v>Error?</v>
      </c>
    </row>
    <row r="756" spans="1:4" x14ac:dyDescent="0.2">
      <c r="A756" s="55">
        <v>695</v>
      </c>
      <c r="B756" s="1232">
        <f>'Expenditures 15-22'!C75</f>
        <v>1500</v>
      </c>
      <c r="D756" s="14" t="str">
        <f t="shared" si="10"/>
        <v>Error?</v>
      </c>
    </row>
    <row r="757" spans="1:4" x14ac:dyDescent="0.2">
      <c r="A757" s="55">
        <v>696</v>
      </c>
      <c r="B757" s="1232">
        <f>'Expenditures 15-22'!C114</f>
        <v>5658018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640127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4385</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941516</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4234</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8763</v>
      </c>
      <c r="D783" s="14" t="str">
        <f t="shared" si="11"/>
        <v>Error?</v>
      </c>
    </row>
    <row r="784" spans="1:4" x14ac:dyDescent="0.2">
      <c r="A784" s="55">
        <v>723</v>
      </c>
      <c r="B784" s="1232">
        <f>'Expenditures 15-22'!D41</f>
        <v>1729</v>
      </c>
      <c r="D784" s="14" t="str">
        <f t="shared" si="11"/>
        <v>Error?</v>
      </c>
    </row>
    <row r="785" spans="1:4" x14ac:dyDescent="0.2">
      <c r="A785" s="55">
        <v>724</v>
      </c>
      <c r="B785" s="1232">
        <f>'Expenditures 15-22'!D42</f>
        <v>14726</v>
      </c>
      <c r="C785" s="14" t="s">
        <v>672</v>
      </c>
      <c r="D785" s="14" t="str">
        <f t="shared" si="11"/>
        <v>Error?</v>
      </c>
    </row>
    <row r="786" spans="1:4" x14ac:dyDescent="0.2">
      <c r="A786" s="55">
        <v>725</v>
      </c>
      <c r="B786" s="1232">
        <f>'Expenditures 15-22'!D44</f>
        <v>15308</v>
      </c>
      <c r="D786" s="14" t="str">
        <f t="shared" si="11"/>
        <v>Error?</v>
      </c>
    </row>
    <row r="787" spans="1:4" x14ac:dyDescent="0.2">
      <c r="A787" s="55">
        <v>726</v>
      </c>
      <c r="B787" s="1232">
        <f>'Expenditures 15-22'!D45</f>
        <v>1092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16400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32192</v>
      </c>
      <c r="D791" s="14" t="str">
        <f t="shared" si="11"/>
        <v>Error?</v>
      </c>
    </row>
    <row r="792" spans="1:4" x14ac:dyDescent="0.2">
      <c r="A792" s="55">
        <v>731</v>
      </c>
      <c r="B792" s="1232">
        <f>'Expenditures 15-22'!D53</f>
        <v>32192</v>
      </c>
      <c r="C792" s="14" t="s">
        <v>672</v>
      </c>
      <c r="D792" s="14" t="str">
        <f t="shared" si="11"/>
        <v>Error?</v>
      </c>
    </row>
    <row r="793" spans="1:4" x14ac:dyDescent="0.2">
      <c r="A793" s="55">
        <v>732</v>
      </c>
      <c r="B793" s="1232">
        <f>'Expenditures 15-22'!D55</f>
        <v>56813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56813</v>
      </c>
      <c r="C795" s="14" t="s">
        <v>672</v>
      </c>
      <c r="D795" s="14" t="str">
        <f t="shared" si="11"/>
        <v>Error?</v>
      </c>
    </row>
    <row r="796" spans="1:4" x14ac:dyDescent="0.2">
      <c r="A796" s="55">
        <v>735</v>
      </c>
      <c r="B796" s="1232">
        <f>'Expenditures 15-22'!D59</f>
        <v>3881</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8734</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25697</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38312</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158443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1099959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3386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2158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12644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70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70</v>
      </c>
      <c r="C843" s="14" t="s">
        <v>672</v>
      </c>
      <c r="D843" s="14" t="str">
        <f t="shared" si="12"/>
        <v>Error?</v>
      </c>
    </row>
    <row r="844" spans="1:4" x14ac:dyDescent="0.2">
      <c r="A844" s="55">
        <v>783</v>
      </c>
      <c r="B844" s="1232">
        <f>'Expenditures 15-22'!E44</f>
        <v>8893</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15950</v>
      </c>
      <c r="D846" s="14" t="str">
        <f t="shared" si="12"/>
        <v>Error?</v>
      </c>
    </row>
    <row r="847" spans="1:4" x14ac:dyDescent="0.2">
      <c r="A847" s="55">
        <v>786</v>
      </c>
      <c r="B847" s="1232">
        <f>'Expenditures 15-22'!E47</f>
        <v>24843</v>
      </c>
      <c r="C847" s="14" t="s">
        <v>672</v>
      </c>
      <c r="D847" s="14" t="str">
        <f t="shared" si="12"/>
        <v>Error?</v>
      </c>
    </row>
    <row r="848" spans="1:4" x14ac:dyDescent="0.2">
      <c r="A848" s="55">
        <v>787</v>
      </c>
      <c r="B848" s="1232">
        <f>'Expenditures 15-22'!E49</f>
        <v>29348</v>
      </c>
      <c r="D848" s="14" t="str">
        <f t="shared" si="12"/>
        <v>Error?</v>
      </c>
    </row>
    <row r="849" spans="1:4" x14ac:dyDescent="0.2">
      <c r="A849" s="55">
        <v>788</v>
      </c>
      <c r="B849" s="1232">
        <f>'Expenditures 15-22'!E50</f>
        <v>33907</v>
      </c>
      <c r="D849" s="14" t="str">
        <f t="shared" si="12"/>
        <v>Error?</v>
      </c>
    </row>
    <row r="850" spans="1:4" x14ac:dyDescent="0.2">
      <c r="A850" s="55">
        <v>789</v>
      </c>
      <c r="B850" s="1232">
        <f>'Expenditures 15-22'!E53</f>
        <v>63255</v>
      </c>
      <c r="C850" s="14" t="s">
        <v>672</v>
      </c>
      <c r="D850" s="14" t="str">
        <f t="shared" si="12"/>
        <v>Error?</v>
      </c>
    </row>
    <row r="851" spans="1:4" x14ac:dyDescent="0.2">
      <c r="A851" s="55">
        <v>790</v>
      </c>
      <c r="B851" s="1232">
        <f>'Expenditures 15-22'!E55</f>
        <v>36270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36270</v>
      </c>
      <c r="C853" s="14" t="s">
        <v>672</v>
      </c>
      <c r="D853" s="14" t="str">
        <f t="shared" si="12"/>
        <v>Error?</v>
      </c>
    </row>
    <row r="854" spans="1:4" x14ac:dyDescent="0.2">
      <c r="A854" s="55">
        <v>793</v>
      </c>
      <c r="B854" s="1232">
        <f>'Expenditures 15-22'!E59</f>
        <v>350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305424</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1000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306774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8564</v>
      </c>
      <c r="D870" s="14" t="str">
        <f t="shared" si="12"/>
        <v>Error?</v>
      </c>
    </row>
    <row r="871" spans="1:4" x14ac:dyDescent="0.2">
      <c r="A871" s="55">
        <v>810</v>
      </c>
      <c r="B871" s="1232">
        <f>'Expenditures 15-22'!E74</f>
        <v>439776</v>
      </c>
      <c r="C871" s="14" t="s">
        <v>672</v>
      </c>
      <c r="D871" s="14" t="str">
        <f t="shared" si="12"/>
        <v>Error?</v>
      </c>
    </row>
    <row r="872" spans="1:4" x14ac:dyDescent="0.2">
      <c r="A872" s="55">
        <v>811</v>
      </c>
      <c r="B872" s="1232">
        <f>'Expenditures 15-22'!E75</f>
        <v>240</v>
      </c>
      <c r="D872" s="14" t="str">
        <f t="shared" si="12"/>
        <v>Error?</v>
      </c>
    </row>
    <row r="873" spans="1:4" x14ac:dyDescent="0.2">
      <c r="A873" s="55">
        <v>812</v>
      </c>
      <c r="B873" s="1232">
        <f>'Expenditures 15-22'!E114</f>
        <v>820241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27685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7556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95576</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2858</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50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2908</v>
      </c>
      <c r="C901" s="14" t="s">
        <v>672</v>
      </c>
      <c r="D901" s="14" t="str">
        <f t="shared" si="13"/>
        <v>Error?</v>
      </c>
    </row>
    <row r="902" spans="1:4" x14ac:dyDescent="0.2">
      <c r="A902" s="55">
        <v>841</v>
      </c>
      <c r="B902" s="1232">
        <f>'Expenditures 15-22'!F44</f>
        <v>18228</v>
      </c>
      <c r="D902" s="14" t="str">
        <f t="shared" si="13"/>
        <v>Error?</v>
      </c>
    </row>
    <row r="903" spans="1:4" x14ac:dyDescent="0.2">
      <c r="A903" s="55">
        <v>842</v>
      </c>
      <c r="B903" s="1232">
        <f>'Expenditures 15-22'!F45</f>
        <v>17859</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36087</v>
      </c>
      <c r="C905" s="14" t="s">
        <v>672</v>
      </c>
      <c r="D905" s="14" t="str">
        <f t="shared" si="13"/>
        <v>Error?</v>
      </c>
    </row>
    <row r="906" spans="1:4" x14ac:dyDescent="0.2">
      <c r="A906" s="55">
        <v>845</v>
      </c>
      <c r="B906" s="1232">
        <f>'Expenditures 15-22'!F49</f>
        <v>1621</v>
      </c>
      <c r="D906" s="14" t="str">
        <f t="shared" si="13"/>
        <v>Error?</v>
      </c>
    </row>
    <row r="907" spans="1:4" x14ac:dyDescent="0.2">
      <c r="A907" s="55">
        <v>846</v>
      </c>
      <c r="B907" s="1232">
        <f>'Expenditures 15-22'!F50</f>
        <v>11882</v>
      </c>
      <c r="D907" s="14" t="str">
        <f t="shared" si="13"/>
        <v>Error?</v>
      </c>
    </row>
    <row r="908" spans="1:4" x14ac:dyDescent="0.2">
      <c r="A908" s="55">
        <v>847</v>
      </c>
      <c r="B908" s="1232">
        <f>'Expenditures 15-22'!F53</f>
        <v>13503</v>
      </c>
      <c r="C908" s="14" t="s">
        <v>672</v>
      </c>
      <c r="D908" s="14" t="str">
        <f t="shared" si="13"/>
        <v>Error?</v>
      </c>
    </row>
    <row r="909" spans="1:4" x14ac:dyDescent="0.2">
      <c r="A909" s="55">
        <v>848</v>
      </c>
      <c r="B909" s="1232">
        <f>'Expenditures 15-22'!F55</f>
        <v>6028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6028</v>
      </c>
      <c r="C911" s="14" t="s">
        <v>672</v>
      </c>
      <c r="D911" s="14" t="str">
        <f t="shared" si="13"/>
        <v>Error?</v>
      </c>
    </row>
    <row r="912" spans="1:4" x14ac:dyDescent="0.2">
      <c r="A912" s="55">
        <v>851</v>
      </c>
      <c r="B912" s="1232">
        <f>'Expenditures 15-22'!F59</f>
        <v>1435</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30042</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239469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270946</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2550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80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2630</v>
      </c>
      <c r="C927" s="14" t="s">
        <v>672</v>
      </c>
      <c r="D927" s="14" t="str">
        <f t="shared" si="13"/>
        <v>Error?</v>
      </c>
    </row>
    <row r="928" spans="1:4" x14ac:dyDescent="0.2">
      <c r="A928" s="55">
        <v>867</v>
      </c>
      <c r="B928" s="1232">
        <f>'Expenditures 15-22'!F73</f>
        <v>1517</v>
      </c>
      <c r="D928" s="14" t="str">
        <f t="shared" si="13"/>
        <v>Error?</v>
      </c>
    </row>
    <row r="929" spans="1:4" x14ac:dyDescent="0.2">
      <c r="A929" s="55">
        <v>868</v>
      </c>
      <c r="B929" s="1232">
        <f>'Expenditures 15-22'!F74</f>
        <v>333619</v>
      </c>
      <c r="C929" s="14" t="s">
        <v>672</v>
      </c>
      <c r="D929" s="14" t="str">
        <f t="shared" si="13"/>
        <v>Error?</v>
      </c>
    </row>
    <row r="930" spans="1:4" x14ac:dyDescent="0.2">
      <c r="A930" s="55">
        <v>869</v>
      </c>
      <c r="B930" s="1232">
        <f>'Expenditures 15-22'!F75</f>
        <v>1455</v>
      </c>
      <c r="D930" s="14" t="str">
        <f t="shared" si="13"/>
        <v>Error?</v>
      </c>
    </row>
    <row r="931" spans="1:4" x14ac:dyDescent="0.2">
      <c r="A931" s="55">
        <v>870</v>
      </c>
      <c r="B931" s="1232">
        <f>'Expenditures 15-22'!F114</f>
        <v>430650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1160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3054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30564</v>
      </c>
      <c r="D960" s="14" t="str">
        <f t="shared" si="14"/>
        <v>Error?</v>
      </c>
    </row>
    <row r="961" spans="1:4" x14ac:dyDescent="0.2">
      <c r="A961" s="55">
        <v>900</v>
      </c>
      <c r="B961" s="1232">
        <f>'Expenditures 15-22'!G45</f>
        <v>58723</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89287</v>
      </c>
      <c r="C963" s="14" t="s">
        <v>672</v>
      </c>
      <c r="D963" s="14" t="str">
        <f t="shared" si="14"/>
        <v>Error?</v>
      </c>
    </row>
    <row r="964" spans="1:4" x14ac:dyDescent="0.2">
      <c r="A964" s="55">
        <v>903</v>
      </c>
      <c r="B964" s="1232">
        <f>'Expenditures 15-22'!G49</f>
        <v>5574</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5574</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1376</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174</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1550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19319</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19319</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115730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118784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19596</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2080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21676</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2080</v>
      </c>
      <c r="D1022" s="14" t="str">
        <f t="shared" si="14"/>
        <v>Error?</v>
      </c>
    </row>
    <row r="1023" spans="1:4" x14ac:dyDescent="0.2">
      <c r="A1023" s="55">
        <v>962</v>
      </c>
      <c r="B1023" s="1232">
        <f>'Expenditures 15-22'!H50</f>
        <v>25023</v>
      </c>
      <c r="D1023" s="14" t="str">
        <f t="shared" ref="D1023:D1086" si="15">IF(ISBLANK(B1023),"OK",IF(A1023-B1023=0,"OK","Error?"))</f>
        <v>Error?</v>
      </c>
    </row>
    <row r="1024" spans="1:4" x14ac:dyDescent="0.2">
      <c r="A1024" s="55">
        <v>963</v>
      </c>
      <c r="B1024" s="1232">
        <f>'Expenditures 15-22'!H53</f>
        <v>27103</v>
      </c>
      <c r="C1024" s="14" t="s">
        <v>672</v>
      </c>
      <c r="D1024" s="14" t="str">
        <f t="shared" si="15"/>
        <v>Error?</v>
      </c>
    </row>
    <row r="1025" spans="1:4" x14ac:dyDescent="0.2">
      <c r="A1025" s="55">
        <v>964</v>
      </c>
      <c r="B1025" s="1232">
        <f>'Expenditures 15-22'!H55</f>
        <v>1105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1105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28208</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49884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3787020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63256</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5655303</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44186</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85129</v>
      </c>
      <c r="C1113" s="14" t="s">
        <v>672</v>
      </c>
      <c r="D1113" s="14" t="str">
        <f t="shared" si="16"/>
        <v>Error?</v>
      </c>
    </row>
    <row r="1114" spans="1:4" x14ac:dyDescent="0.2">
      <c r="A1114" s="55">
        <v>1053</v>
      </c>
      <c r="B1114" s="1232">
        <f>'Expenditures 15-22'!K41</f>
        <v>37959</v>
      </c>
      <c r="C1114" s="14" t="s">
        <v>672</v>
      </c>
      <c r="D1114" s="14" t="str">
        <f t="shared" si="16"/>
        <v>Error?</v>
      </c>
    </row>
    <row r="1115" spans="1:4" x14ac:dyDescent="0.2">
      <c r="A1115" s="55">
        <v>1054</v>
      </c>
      <c r="B1115" s="1232">
        <f>'Expenditures 15-22'!K42</f>
        <v>167274</v>
      </c>
      <c r="C1115" s="14" t="s">
        <v>672</v>
      </c>
      <c r="D1115" s="14" t="str">
        <f t="shared" si="16"/>
        <v>Error?</v>
      </c>
    </row>
    <row r="1116" spans="1:4" x14ac:dyDescent="0.2">
      <c r="A1116" s="55">
        <v>1055</v>
      </c>
      <c r="B1116" s="1232">
        <f>'Expenditures 15-22'!K44</f>
        <v>141708</v>
      </c>
      <c r="C1116" s="14" t="s">
        <v>672</v>
      </c>
      <c r="D1116" s="14" t="str">
        <f t="shared" si="16"/>
        <v>Error?</v>
      </c>
    </row>
    <row r="1117" spans="1:4" x14ac:dyDescent="0.2">
      <c r="A1117" s="55">
        <v>1056</v>
      </c>
      <c r="B1117" s="1232">
        <f>'Expenditures 15-22'!K45</f>
        <v>87574</v>
      </c>
      <c r="C1117" s="14" t="s">
        <v>672</v>
      </c>
      <c r="D1117" s="14" t="str">
        <f t="shared" si="16"/>
        <v>Error?</v>
      </c>
    </row>
    <row r="1118" spans="1:4" x14ac:dyDescent="0.2">
      <c r="A1118" s="55">
        <v>1057</v>
      </c>
      <c r="B1118" s="1232">
        <f>'Expenditures 15-22'!K46</f>
        <v>15950</v>
      </c>
      <c r="C1118" s="14" t="s">
        <v>672</v>
      </c>
      <c r="D1118" s="14" t="str">
        <f t="shared" si="16"/>
        <v>Error?</v>
      </c>
    </row>
    <row r="1119" spans="1:4" x14ac:dyDescent="0.2">
      <c r="A1119" s="55">
        <v>1058</v>
      </c>
      <c r="B1119" s="1232">
        <f>'Expenditures 15-22'!K47</f>
        <v>245232</v>
      </c>
      <c r="C1119" s="14" t="s">
        <v>672</v>
      </c>
      <c r="D1119" s="14" t="str">
        <f t="shared" si="16"/>
        <v>Error?</v>
      </c>
    </row>
    <row r="1120" spans="1:4" x14ac:dyDescent="0.2">
      <c r="A1120" s="55">
        <v>1059</v>
      </c>
      <c r="B1120" s="1232">
        <f>'Expenditures 15-22'!K49</f>
        <v>38623</v>
      </c>
      <c r="C1120" s="14" t="s">
        <v>672</v>
      </c>
      <c r="D1120" s="14" t="str">
        <f t="shared" si="16"/>
        <v>Error?</v>
      </c>
    </row>
    <row r="1121" spans="1:4" x14ac:dyDescent="0.2">
      <c r="A1121" s="55">
        <v>1060</v>
      </c>
      <c r="B1121" s="1232">
        <f>'Expenditures 15-22'!K50</f>
        <v>388987</v>
      </c>
      <c r="C1121" s="14" t="s">
        <v>672</v>
      </c>
      <c r="D1121" s="14" t="str">
        <f t="shared" si="16"/>
        <v>Error?</v>
      </c>
    </row>
    <row r="1122" spans="1:4" x14ac:dyDescent="0.2">
      <c r="A1122" s="55">
        <v>1061</v>
      </c>
      <c r="B1122" s="1232">
        <f>'Expenditures 15-22'!K53</f>
        <v>427610</v>
      </c>
      <c r="C1122" s="14" t="s">
        <v>672</v>
      </c>
      <c r="D1122" s="14" t="str">
        <f t="shared" si="16"/>
        <v>Error?</v>
      </c>
    </row>
    <row r="1123" spans="1:4" x14ac:dyDescent="0.2">
      <c r="A1123" s="55">
        <v>1062</v>
      </c>
      <c r="B1123" s="1232">
        <f>'Expenditures 15-22'!K55</f>
        <v>382520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382520</v>
      </c>
      <c r="C1125" s="14" t="s">
        <v>672</v>
      </c>
      <c r="D1125" s="14" t="str">
        <f t="shared" si="16"/>
        <v>Error?</v>
      </c>
    </row>
    <row r="1126" spans="1:4" x14ac:dyDescent="0.2">
      <c r="A1126" s="55">
        <v>1065</v>
      </c>
      <c r="B1126" s="1232">
        <f>'Expenditures 15-22'!K59</f>
        <v>82481</v>
      </c>
      <c r="C1126" s="14" t="s">
        <v>672</v>
      </c>
      <c r="D1126" s="14" t="str">
        <f t="shared" si="16"/>
        <v>Error?</v>
      </c>
    </row>
    <row r="1127" spans="1:4" x14ac:dyDescent="0.2">
      <c r="A1127" s="55">
        <v>1066</v>
      </c>
      <c r="B1127" s="1232">
        <f>'Expenditures 15-22'!K60</f>
        <v>0</v>
      </c>
      <c r="C1127" s="14" t="s">
        <v>672</v>
      </c>
      <c r="D1127" s="14" t="str">
        <f t="shared" si="16"/>
        <v>Error?</v>
      </c>
    </row>
    <row r="1128" spans="1:4" x14ac:dyDescent="0.2">
      <c r="A1128" s="55">
        <v>1067</v>
      </c>
      <c r="B1128" s="1232">
        <f>'Expenditures 15-22'!K61</f>
        <v>401825</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407385</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891691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21869</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80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21949</v>
      </c>
      <c r="C1141" s="14" t="s">
        <v>672</v>
      </c>
      <c r="D1141" s="14" t="str">
        <f t="shared" si="16"/>
        <v>Error?</v>
      </c>
    </row>
    <row r="1142" spans="1:4" x14ac:dyDescent="0.2">
      <c r="A1142" s="55">
        <v>1081</v>
      </c>
      <c r="B1142" s="1232">
        <f>'Expenditures 15-22'!K73</f>
        <v>15181</v>
      </c>
      <c r="C1142" s="14" t="s">
        <v>672</v>
      </c>
      <c r="D1142" s="14" t="str">
        <f t="shared" si="16"/>
        <v>Error?</v>
      </c>
    </row>
    <row r="1143" spans="1:4" x14ac:dyDescent="0.2">
      <c r="A1143" s="55">
        <v>1082</v>
      </c>
      <c r="B1143" s="1232">
        <f>'Expenditures 15-22'!K74</f>
        <v>2151457</v>
      </c>
      <c r="C1143" s="14" t="s">
        <v>672</v>
      </c>
      <c r="D1143" s="14" t="str">
        <f t="shared" si="16"/>
        <v>Error?</v>
      </c>
    </row>
    <row r="1144" spans="1:4" x14ac:dyDescent="0.2">
      <c r="A1144" s="55">
        <v>1083</v>
      </c>
      <c r="B1144" s="1232">
        <f>'Expenditures 15-22'!K75</f>
        <v>3195</v>
      </c>
      <c r="C1144" s="14" t="s">
        <v>672</v>
      </c>
      <c r="D1144" s="14" t="str">
        <f t="shared" si="16"/>
        <v>Error?</v>
      </c>
    </row>
    <row r="1145" spans="1:4" x14ac:dyDescent="0.2">
      <c r="A1145" s="55">
        <v>1084</v>
      </c>
      <c r="B1145" s="1232">
        <f>'Expenditures 15-22'!K102</f>
        <v>367581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8177536</v>
      </c>
      <c r="C1152" s="14" t="s">
        <v>672</v>
      </c>
      <c r="D1152" s="14" t="str">
        <f t="shared" si="17"/>
        <v>Error?</v>
      </c>
    </row>
    <row r="1153" spans="1:4" x14ac:dyDescent="0.2">
      <c r="A1153" s="55">
        <v>1092</v>
      </c>
      <c r="B1153" s="1232">
        <f>'Expenditures 15-22'!K115</f>
        <v>-33004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119723</v>
      </c>
      <c r="D1237" s="14" t="str">
        <f t="shared" si="18"/>
        <v>Error?</v>
      </c>
    </row>
    <row r="1238" spans="1:4" x14ac:dyDescent="0.2">
      <c r="A1238" s="83">
        <v>1177</v>
      </c>
      <c r="D1238" s="14" t="str">
        <f t="shared" si="18"/>
        <v>OK</v>
      </c>
    </row>
    <row r="1239" spans="1:4" x14ac:dyDescent="0.2">
      <c r="A1239" s="55">
        <v>1178</v>
      </c>
      <c r="B1239" s="1232">
        <f>'Expenditures 15-22'!E127</f>
        <v>119723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119723</v>
      </c>
      <c r="C1241" s="14" t="s">
        <v>672</v>
      </c>
      <c r="D1241" s="14" t="str">
        <f t="shared" si="18"/>
        <v>Error?</v>
      </c>
    </row>
    <row r="1242" spans="1:4" x14ac:dyDescent="0.2">
      <c r="A1242" s="55">
        <v>1181</v>
      </c>
      <c r="B1242" s="1232">
        <f>'Expenditures 15-22'!E150</f>
        <v>119723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132828</v>
      </c>
      <c r="D1245" s="14" t="str">
        <f t="shared" si="18"/>
        <v>Error?</v>
      </c>
    </row>
    <row r="1246" spans="1:4" x14ac:dyDescent="0.2">
      <c r="A1246" s="83">
        <v>1185</v>
      </c>
      <c r="D1246" s="14" t="str">
        <f t="shared" si="18"/>
        <v>OK</v>
      </c>
    </row>
    <row r="1247" spans="1:4" x14ac:dyDescent="0.2">
      <c r="A1247" s="55">
        <v>1186</v>
      </c>
      <c r="B1247" s="1232">
        <f>'Expenditures 15-22'!F127</f>
        <v>132828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132828</v>
      </c>
      <c r="C1249" s="14" t="s">
        <v>672</v>
      </c>
      <c r="D1249" s="14" t="str">
        <f t="shared" si="18"/>
        <v>Error?</v>
      </c>
    </row>
    <row r="1250" spans="1:4" x14ac:dyDescent="0.2">
      <c r="A1250" s="55">
        <v>1189</v>
      </c>
      <c r="B1250" s="1232">
        <f>'Expenditures 15-22'!F150</f>
        <v>132828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34590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34590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34590</v>
      </c>
      <c r="C1258" s="14" t="s">
        <v>672</v>
      </c>
      <c r="D1258" s="14" t="str">
        <f t="shared" si="18"/>
        <v>Error?</v>
      </c>
    </row>
    <row r="1259" spans="1:4" x14ac:dyDescent="0.2">
      <c r="A1259" s="55">
        <v>1198</v>
      </c>
      <c r="B1259" s="1232">
        <f>'Expenditures 15-22'!G150</f>
        <v>34590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1380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1380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1380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1380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1380</v>
      </c>
      <c r="C1275" s="14" t="s">
        <v>672</v>
      </c>
      <c r="D1275" s="14" t="str">
        <f t="shared" si="18"/>
        <v>Error?</v>
      </c>
    </row>
    <row r="1276" spans="1:4" x14ac:dyDescent="0.2">
      <c r="A1276" s="55">
        <v>1215</v>
      </c>
      <c r="B1276" s="1232">
        <f>'Expenditures 15-22'!K124</f>
        <v>287141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288521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288521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288521</v>
      </c>
      <c r="C1288" s="14" t="s">
        <v>672</v>
      </c>
      <c r="D1288" s="14" t="str">
        <f t="shared" si="19"/>
        <v>Error?</v>
      </c>
    </row>
    <row r="1289" spans="1:4" x14ac:dyDescent="0.2">
      <c r="A1289" s="55">
        <v>1228</v>
      </c>
      <c r="B1289" s="1232">
        <f>'Expenditures 15-22'!K151</f>
        <v>51243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84645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135355</v>
      </c>
      <c r="D1315" s="14" t="str">
        <f t="shared" si="19"/>
        <v>Error?</v>
      </c>
    </row>
    <row r="1316" spans="1:4" x14ac:dyDescent="0.2">
      <c r="A1316" s="55">
        <v>1255</v>
      </c>
      <c r="B1316" s="1232">
        <f>'Expenditures 15-22'!H165</f>
        <v>1000</v>
      </c>
      <c r="D1316" s="14" t="str">
        <f t="shared" si="19"/>
        <v>Error?</v>
      </c>
    </row>
    <row r="1317" spans="1:4" x14ac:dyDescent="0.2">
      <c r="A1317" s="55">
        <v>1256</v>
      </c>
      <c r="B1317" s="1232">
        <f>'Expenditures 15-22'!H166</f>
        <v>221000</v>
      </c>
      <c r="C1317" s="14" t="s">
        <v>672</v>
      </c>
      <c r="D1317" s="14" t="str">
        <f t="shared" si="19"/>
        <v>Error?</v>
      </c>
    </row>
    <row r="1318" spans="1:4" x14ac:dyDescent="0.2">
      <c r="A1318" s="55">
        <v>1257</v>
      </c>
      <c r="B1318" s="1232">
        <f>'Expenditures 15-22'!H168</f>
        <v>221000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84645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135355</v>
      </c>
      <c r="C1329" s="14" t="s">
        <v>672</v>
      </c>
      <c r="D1329" s="14" t="str">
        <f t="shared" si="19"/>
        <v>Error?</v>
      </c>
    </row>
    <row r="1330" spans="1:4" x14ac:dyDescent="0.2">
      <c r="A1330" s="55">
        <v>1269</v>
      </c>
      <c r="B1330" s="1232">
        <f>'Expenditures 15-22'!K165</f>
        <v>1000</v>
      </c>
      <c r="C1330" s="14" t="s">
        <v>672</v>
      </c>
      <c r="D1330" s="14" t="str">
        <f t="shared" si="19"/>
        <v>Error?</v>
      </c>
    </row>
    <row r="1331" spans="1:4" x14ac:dyDescent="0.2">
      <c r="A1331" s="55">
        <v>1270</v>
      </c>
      <c r="B1331" s="1232">
        <f>'Expenditures 15-22'!K166</f>
        <v>221000</v>
      </c>
      <c r="C1331" s="14" t="s">
        <v>672</v>
      </c>
      <c r="D1331" s="14" t="str">
        <f t="shared" si="19"/>
        <v>Error?</v>
      </c>
    </row>
    <row r="1332" spans="1:4" x14ac:dyDescent="0.2">
      <c r="A1332" s="55">
        <v>1271</v>
      </c>
      <c r="B1332" s="1232">
        <f>'Expenditures 15-22'!K168</f>
        <v>221000</v>
      </c>
      <c r="C1332" s="14" t="s">
        <v>672</v>
      </c>
      <c r="D1332" s="14" t="str">
        <f t="shared" si="19"/>
        <v>Error?</v>
      </c>
    </row>
    <row r="1333" spans="1:4" x14ac:dyDescent="0.2">
      <c r="A1333" s="55">
        <v>1272</v>
      </c>
      <c r="B1333" s="1232">
        <f>'Expenditures 15-22'!K169</f>
        <v>344</v>
      </c>
      <c r="C1333" s="14" t="s">
        <v>672</v>
      </c>
      <c r="D1333" s="14" t="str">
        <f t="shared" si="19"/>
        <v>Error?</v>
      </c>
    </row>
    <row r="1334" spans="1:4" x14ac:dyDescent="0.2">
      <c r="A1334" s="83">
        <v>1273</v>
      </c>
      <c r="D1334" s="14" t="str">
        <f t="shared" si="19"/>
        <v>OK</v>
      </c>
    </row>
    <row r="1335" spans="1:4" x14ac:dyDescent="0.2">
      <c r="A1335" s="55">
        <v>1274</v>
      </c>
      <c r="B1335" s="1232">
        <f>'Expenditures 15-22'!C176</f>
        <v>4086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4086</v>
      </c>
      <c r="C1339" s="14" t="s">
        <v>672</v>
      </c>
      <c r="D1339" s="14" t="str">
        <f t="shared" si="19"/>
        <v>Error?</v>
      </c>
    </row>
    <row r="1340" spans="1:4" x14ac:dyDescent="0.2">
      <c r="A1340" s="55">
        <v>1279</v>
      </c>
      <c r="B1340" s="1232">
        <f>'Expenditures 15-22'!C204</f>
        <v>4086</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441591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441591</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441591</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445677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445677</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445677</v>
      </c>
      <c r="C1388" s="14" t="s">
        <v>672</v>
      </c>
      <c r="D1388" s="14" t="str">
        <f t="shared" si="20"/>
        <v>Error?</v>
      </c>
    </row>
    <row r="1389" spans="1:4" x14ac:dyDescent="0.2">
      <c r="A1389" s="55">
        <v>1328</v>
      </c>
      <c r="B1389" s="1232">
        <f>'Expenditures 15-22'!K205</f>
        <v>-104445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1200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160997</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6859</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7</v>
      </c>
      <c r="D1415" s="14" t="str">
        <f t="shared" si="21"/>
        <v>Error?</v>
      </c>
    </row>
    <row r="1416" spans="1:4" x14ac:dyDescent="0.2">
      <c r="A1416" s="55">
        <v>1355</v>
      </c>
      <c r="B1416" s="1232">
        <f>'Expenditures 15-22'!D231</f>
        <v>6586</v>
      </c>
      <c r="D1416" s="14" t="str">
        <f t="shared" si="21"/>
        <v>Error?</v>
      </c>
    </row>
    <row r="1417" spans="1:4" x14ac:dyDescent="0.2">
      <c r="A1417" s="55">
        <v>1356</v>
      </c>
      <c r="B1417" s="1232">
        <f>'Expenditures 15-22'!D232</f>
        <v>13452</v>
      </c>
      <c r="C1417" s="14" t="s">
        <v>672</v>
      </c>
      <c r="D1417" s="14" t="str">
        <f t="shared" si="21"/>
        <v>Error?</v>
      </c>
    </row>
    <row r="1418" spans="1:4" x14ac:dyDescent="0.2">
      <c r="A1418" s="55">
        <v>1357</v>
      </c>
      <c r="B1418" s="1232">
        <f>'Expenditures 15-22'!D234</f>
        <v>9749</v>
      </c>
      <c r="D1418" s="14" t="str">
        <f t="shared" si="21"/>
        <v>Error?</v>
      </c>
    </row>
    <row r="1419" spans="1:4" x14ac:dyDescent="0.2">
      <c r="A1419" s="55">
        <v>1358</v>
      </c>
      <c r="B1419" s="1232">
        <f>'Expenditures 15-22'!D235</f>
        <v>187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9936</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32518</v>
      </c>
      <c r="D1423" s="14" t="str">
        <f t="shared" si="21"/>
        <v>Error?</v>
      </c>
    </row>
    <row r="1424" spans="1:4" x14ac:dyDescent="0.2">
      <c r="A1424" s="55">
        <v>1363</v>
      </c>
      <c r="B1424" s="1232">
        <f>'Expenditures 15-22'!D251</f>
        <v>32518</v>
      </c>
      <c r="C1424" s="14" t="s">
        <v>672</v>
      </c>
      <c r="D1424" s="14" t="str">
        <f t="shared" si="21"/>
        <v>Error?</v>
      </c>
    </row>
    <row r="1425" spans="1:4" x14ac:dyDescent="0.2">
      <c r="A1425" s="55">
        <v>1364</v>
      </c>
      <c r="B1425" s="1232">
        <f>'Expenditures 15-22'!D253</f>
        <v>16407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16407</v>
      </c>
      <c r="C1427" s="14" t="s">
        <v>672</v>
      </c>
      <c r="D1427" s="14" t="str">
        <f t="shared" si="21"/>
        <v>Error?</v>
      </c>
    </row>
    <row r="1428" spans="1:4" x14ac:dyDescent="0.2">
      <c r="A1428" s="55">
        <v>1367</v>
      </c>
      <c r="B1428" s="1232">
        <f>'Expenditures 15-22'!D257</f>
        <v>25178</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10796</v>
      </c>
      <c r="D1431" s="14" t="str">
        <f t="shared" si="21"/>
        <v>Error?</v>
      </c>
    </row>
    <row r="1432" spans="1:4" x14ac:dyDescent="0.2">
      <c r="A1432" s="55">
        <v>1371</v>
      </c>
      <c r="B1432" s="1232">
        <f>'Expenditures 15-22'!D261</f>
        <v>840</v>
      </c>
      <c r="D1432" s="14" t="str">
        <f t="shared" si="21"/>
        <v>Error?</v>
      </c>
    </row>
    <row r="1433" spans="1:4" x14ac:dyDescent="0.2">
      <c r="A1433" s="55">
        <v>1372</v>
      </c>
      <c r="B1433" s="1232">
        <f>'Expenditures 15-22'!D262</f>
        <v>24649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61463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1047</v>
      </c>
      <c r="D1445" s="14" t="str">
        <f t="shared" si="21"/>
        <v>Error?</v>
      </c>
    </row>
    <row r="1446" spans="1:4" x14ac:dyDescent="0.2">
      <c r="A1446" s="55">
        <v>1385</v>
      </c>
      <c r="B1446" s="1232">
        <f>'Expenditures 15-22'!D273</f>
        <v>134823</v>
      </c>
      <c r="C1446" s="14" t="s">
        <v>672</v>
      </c>
      <c r="D1446" s="14" t="str">
        <f t="shared" si="21"/>
        <v>Error?</v>
      </c>
    </row>
    <row r="1447" spans="1:4" x14ac:dyDescent="0.2">
      <c r="A1447" s="55">
        <v>1386</v>
      </c>
      <c r="B1447" s="1232">
        <f>'Expenditures 15-22'!D274</f>
        <v>308</v>
      </c>
      <c r="D1447" s="14" t="str">
        <f t="shared" si="21"/>
        <v>Error?</v>
      </c>
    </row>
    <row r="1448" spans="1:4" x14ac:dyDescent="0.2">
      <c r="A1448" s="55">
        <v>1387</v>
      </c>
      <c r="B1448" s="1232">
        <f>'Expenditures 15-22'!D288</f>
        <v>296128</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1200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160997</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6859</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7</v>
      </c>
      <c r="C1479" s="14" t="s">
        <v>672</v>
      </c>
      <c r="D1479" s="14" t="str">
        <f t="shared" si="22"/>
        <v>Error?</v>
      </c>
    </row>
    <row r="1480" spans="1:4" x14ac:dyDescent="0.2">
      <c r="A1480" s="55">
        <v>1419</v>
      </c>
      <c r="B1480" s="1232">
        <f>'Expenditures 15-22'!K231</f>
        <v>6586</v>
      </c>
      <c r="C1480" s="14" t="s">
        <v>672</v>
      </c>
      <c r="D1480" s="14" t="str">
        <f t="shared" si="22"/>
        <v>Error?</v>
      </c>
    </row>
    <row r="1481" spans="1:4" x14ac:dyDescent="0.2">
      <c r="A1481" s="55">
        <v>1420</v>
      </c>
      <c r="B1481" s="1232">
        <f>'Expenditures 15-22'!K232</f>
        <v>13452</v>
      </c>
      <c r="C1481" s="14" t="s">
        <v>672</v>
      </c>
      <c r="D1481" s="14" t="str">
        <f t="shared" si="22"/>
        <v>Error?</v>
      </c>
    </row>
    <row r="1482" spans="1:4" x14ac:dyDescent="0.2">
      <c r="A1482" s="55">
        <v>1421</v>
      </c>
      <c r="B1482" s="1232">
        <f>'Expenditures 15-22'!K234</f>
        <v>9749</v>
      </c>
      <c r="C1482" s="14" t="s">
        <v>672</v>
      </c>
      <c r="D1482" s="14" t="str">
        <f t="shared" si="22"/>
        <v>Error?</v>
      </c>
    </row>
    <row r="1483" spans="1:4" x14ac:dyDescent="0.2">
      <c r="A1483" s="55">
        <v>1422</v>
      </c>
      <c r="B1483" s="1232">
        <f>'Expenditures 15-22'!K235</f>
        <v>187</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9936</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32518</v>
      </c>
      <c r="C1487" s="14" t="s">
        <v>672</v>
      </c>
      <c r="D1487" s="14" t="str">
        <f t="shared" si="22"/>
        <v>Error?</v>
      </c>
    </row>
    <row r="1488" spans="1:4" x14ac:dyDescent="0.2">
      <c r="A1488" s="55">
        <v>1427</v>
      </c>
      <c r="B1488" s="1232">
        <f>'Expenditures 15-22'!K251</f>
        <v>32518</v>
      </c>
      <c r="C1488" s="14" t="s">
        <v>672</v>
      </c>
      <c r="D1488" s="14" t="str">
        <f t="shared" si="22"/>
        <v>Error?</v>
      </c>
    </row>
    <row r="1489" spans="1:4" x14ac:dyDescent="0.2">
      <c r="A1489" s="55">
        <v>1428</v>
      </c>
      <c r="B1489" s="1232">
        <f>'Expenditures 15-22'!K253</f>
        <v>16407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16407</v>
      </c>
      <c r="C1491" s="14" t="s">
        <v>672</v>
      </c>
      <c r="D1491" s="14" t="str">
        <f t="shared" si="22"/>
        <v>Error?</v>
      </c>
    </row>
    <row r="1492" spans="1:4" x14ac:dyDescent="0.2">
      <c r="A1492" s="55">
        <v>1431</v>
      </c>
      <c r="B1492" s="1232">
        <f>'Expenditures 15-22'!K257</f>
        <v>25178</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10796</v>
      </c>
      <c r="C1495" s="14" t="s">
        <v>672</v>
      </c>
      <c r="D1495" s="14" t="str">
        <f t="shared" si="22"/>
        <v>Error?</v>
      </c>
    </row>
    <row r="1496" spans="1:4" x14ac:dyDescent="0.2">
      <c r="A1496" s="55">
        <v>1435</v>
      </c>
      <c r="B1496" s="1232">
        <f>'Expenditures 15-22'!K261</f>
        <v>840</v>
      </c>
      <c r="C1496" s="14" t="s">
        <v>672</v>
      </c>
      <c r="D1496" s="14" t="str">
        <f t="shared" si="22"/>
        <v>Error?</v>
      </c>
    </row>
    <row r="1497" spans="1:4" x14ac:dyDescent="0.2">
      <c r="A1497" s="55">
        <v>1436</v>
      </c>
      <c r="B1497" s="1232">
        <f>'Expenditures 15-22'!K262</f>
        <v>24649</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61463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1047</v>
      </c>
      <c r="C1509" s="14" t="s">
        <v>672</v>
      </c>
      <c r="D1509" s="14" t="str">
        <f t="shared" si="22"/>
        <v>Error?</v>
      </c>
    </row>
    <row r="1510" spans="1:4" x14ac:dyDescent="0.2">
      <c r="A1510" s="55">
        <v>1449</v>
      </c>
      <c r="B1510" s="1232">
        <f>'Expenditures 15-22'!K273</f>
        <v>134823</v>
      </c>
      <c r="C1510" s="14" t="s">
        <v>672</v>
      </c>
      <c r="D1510" s="14" t="str">
        <f t="shared" si="22"/>
        <v>Error?</v>
      </c>
    </row>
    <row r="1511" spans="1:4" x14ac:dyDescent="0.2">
      <c r="A1511" s="55">
        <v>1450</v>
      </c>
      <c r="B1511" s="1232">
        <f>'Expenditures 15-22'!K274</f>
        <v>308</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296128</v>
      </c>
      <c r="C1517" s="14" t="s">
        <v>672</v>
      </c>
      <c r="D1517" s="14" t="str">
        <f t="shared" si="22"/>
        <v>Error?</v>
      </c>
    </row>
    <row r="1518" spans="1:4" x14ac:dyDescent="0.2">
      <c r="A1518" s="55">
        <v>1457</v>
      </c>
      <c r="B1518" s="1232">
        <f>'Expenditures 15-22'!K289</f>
        <v>87942</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147355</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147355</v>
      </c>
      <c r="C1535" s="14" t="s">
        <v>672</v>
      </c>
      <c r="D1535" s="14" t="str">
        <f t="shared" ref="D1535:D1598" si="23">IF(ISBLANK(B1535),"OK",IF(A1535-B1535=0,"OK","Error?"))</f>
        <v>Error?</v>
      </c>
    </row>
    <row r="1536" spans="1:4" x14ac:dyDescent="0.2">
      <c r="A1536" s="55">
        <v>1475</v>
      </c>
      <c r="B1536" s="1232">
        <f>'Expenditures 15-22'!E305</f>
        <v>147355</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1122155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1122155</v>
      </c>
      <c r="C1547" s="14" t="s">
        <v>672</v>
      </c>
      <c r="D1547" s="14" t="str">
        <f t="shared" si="23"/>
        <v>Error?</v>
      </c>
    </row>
    <row r="1548" spans="1:4" x14ac:dyDescent="0.2">
      <c r="A1548" s="55">
        <v>1487</v>
      </c>
      <c r="B1548" s="1232">
        <f>'Expenditures 15-22'!G305</f>
        <v>1122155</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1269510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1269510</v>
      </c>
      <c r="C1559" s="14" t="s">
        <v>672</v>
      </c>
      <c r="D1559" s="14" t="str">
        <f t="shared" si="23"/>
        <v>Error?</v>
      </c>
    </row>
    <row r="1560" spans="1:4" x14ac:dyDescent="0.2">
      <c r="A1560" s="55">
        <v>1499</v>
      </c>
      <c r="B1560" s="1232">
        <f>'Expenditures 15-22'!K305</f>
        <v>1269510</v>
      </c>
      <c r="C1560" s="14" t="s">
        <v>672</v>
      </c>
      <c r="D1560" s="14" t="str">
        <f t="shared" si="23"/>
        <v>Error?</v>
      </c>
    </row>
    <row r="1561" spans="1:4" x14ac:dyDescent="0.2">
      <c r="A1561" s="55">
        <v>1500</v>
      </c>
      <c r="B1561" s="1232">
        <f>'Expenditures 15-22'!K306</f>
        <v>-845948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715831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882827</v>
      </c>
      <c r="C1630" s="14" t="s">
        <v>672</v>
      </c>
      <c r="D1630" s="14" t="str">
        <f t="shared" si="24"/>
        <v>Error?</v>
      </c>
    </row>
    <row r="1631" spans="1:4" x14ac:dyDescent="0.2">
      <c r="A1631" s="55">
        <v>1570</v>
      </c>
      <c r="B1631" s="1232">
        <f>'Acct Summary 7-8'!D79</f>
        <v>155641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556884</v>
      </c>
      <c r="C1644" s="14" t="s">
        <v>672</v>
      </c>
      <c r="D1644" s="14" t="str">
        <f t="shared" si="24"/>
        <v>Error?</v>
      </c>
    </row>
    <row r="1645" spans="1:4" x14ac:dyDescent="0.2">
      <c r="A1645" s="55">
        <v>1584</v>
      </c>
      <c r="B1645" s="1232">
        <f>'Acct Summary 7-8'!E79</f>
        <v>50277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50621</v>
      </c>
      <c r="C1658" s="14" t="s">
        <v>672</v>
      </c>
      <c r="D1658" s="14" t="str">
        <f t="shared" si="24"/>
        <v>Error?</v>
      </c>
    </row>
    <row r="1659" spans="1:4" x14ac:dyDescent="0.2">
      <c r="A1659" s="55">
        <v>1598</v>
      </c>
      <c r="B1659" s="1232">
        <f>'Acct Summary 7-8'!F79</f>
        <v>121044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16599</v>
      </c>
      <c r="C1672" s="14" t="s">
        <v>672</v>
      </c>
      <c r="D1672" s="14" t="str">
        <f t="shared" si="25"/>
        <v>Error?</v>
      </c>
    </row>
    <row r="1673" spans="1:4" x14ac:dyDescent="0.2">
      <c r="A1673" s="55">
        <v>1612</v>
      </c>
      <c r="B1673" s="1232">
        <f>'Acct Summary 7-8'!G79</f>
        <v>15336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103278</v>
      </c>
      <c r="C1686" s="14" t="s">
        <v>672</v>
      </c>
      <c r="D1686" s="14" t="str">
        <f t="shared" si="25"/>
        <v>Error?</v>
      </c>
    </row>
    <row r="1687" spans="1:4" x14ac:dyDescent="0.2">
      <c r="A1687" s="55">
        <v>1626</v>
      </c>
      <c r="B1687" s="1232">
        <f>'Acct Summary 7-8'!H79</f>
        <v>4030784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2829664</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1391958</v>
      </c>
      <c r="C1744" s="14" t="s">
        <v>672</v>
      </c>
      <c r="D1744" s="14" t="str">
        <f t="shared" si="26"/>
        <v>Error?</v>
      </c>
    </row>
    <row r="1745" spans="1:5" x14ac:dyDescent="0.2">
      <c r="A1745" s="55">
        <v>1684</v>
      </c>
      <c r="B1745" s="1232">
        <f>'Tax Sched 24'!B5</f>
        <v>264560</v>
      </c>
      <c r="C1745" s="14" t="s">
        <v>672</v>
      </c>
      <c r="D1745" s="14" t="str">
        <f t="shared" si="26"/>
        <v>Error?</v>
      </c>
    </row>
    <row r="1746" spans="1:5" x14ac:dyDescent="0.2">
      <c r="A1746" s="55">
        <v>1685</v>
      </c>
      <c r="B1746" s="1232">
        <f>'Tax Sched 24'!B6</f>
        <v>220017</v>
      </c>
      <c r="C1746" s="14" t="s">
        <v>672</v>
      </c>
      <c r="D1746" s="14" t="str">
        <f t="shared" si="26"/>
        <v>Error?</v>
      </c>
    </row>
    <row r="1747" spans="1:5" x14ac:dyDescent="0.2">
      <c r="A1747" s="55">
        <v>1686</v>
      </c>
      <c r="B1747" s="1232">
        <f>'Tax Sched 24'!B7</f>
        <v>129181</v>
      </c>
      <c r="C1747" s="14" t="s">
        <v>672</v>
      </c>
      <c r="D1747" s="14" t="str">
        <f t="shared" si="26"/>
        <v>Error?</v>
      </c>
    </row>
    <row r="1748" spans="1:5" x14ac:dyDescent="0.2">
      <c r="A1748" s="55">
        <v>1687</v>
      </c>
      <c r="B1748" s="1232">
        <f>'Tax Sched 24'!B8</f>
        <v>111363</v>
      </c>
      <c r="C1748" s="14" t="s">
        <v>672</v>
      </c>
      <c r="D1748" s="14" t="str">
        <f t="shared" si="26"/>
        <v>Error?</v>
      </c>
    </row>
    <row r="1749" spans="1:5" x14ac:dyDescent="0.2">
      <c r="A1749" s="55">
        <v>1688</v>
      </c>
      <c r="B1749" s="1232">
        <f>'Tax Sched 24'!B10</f>
        <v>45028</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150098</v>
      </c>
      <c r="C1752" s="14" t="s">
        <v>672</v>
      </c>
      <c r="D1752" s="14" t="str">
        <f t="shared" si="26"/>
        <v>Error?</v>
      </c>
    </row>
    <row r="1753" spans="1:5" x14ac:dyDescent="0.2">
      <c r="A1753" s="55">
        <v>1692</v>
      </c>
      <c r="B1753" s="1232">
        <f>'Tax Sched 24'!B12</f>
        <v>52873</v>
      </c>
      <c r="C1753" s="14" t="s">
        <v>672</v>
      </c>
      <c r="D1753" s="14" t="str">
        <f t="shared" si="26"/>
        <v>Error?</v>
      </c>
    </row>
    <row r="1754" spans="1:5" x14ac:dyDescent="0.2">
      <c r="A1754" s="55">
        <v>1693</v>
      </c>
      <c r="B1754" s="1232">
        <f>'Tax Sched 24'!B14</f>
        <v>23242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2499683</v>
      </c>
      <c r="C1759" s="14" t="s">
        <v>672</v>
      </c>
      <c r="D1759" s="14" t="str">
        <f t="shared" si="26"/>
        <v>Error?</v>
      </c>
    </row>
    <row r="1760" spans="1:5" x14ac:dyDescent="0.2">
      <c r="A1760" s="55">
        <v>1699</v>
      </c>
      <c r="B1760" s="1232">
        <f>'Tax Sched 24'!D4</f>
        <v>1391958</v>
      </c>
      <c r="C1760" s="14" t="s">
        <v>672</v>
      </c>
      <c r="D1760" s="14" t="str">
        <f t="shared" si="26"/>
        <v>Error?</v>
      </c>
    </row>
    <row r="1761" spans="1:5" x14ac:dyDescent="0.2">
      <c r="A1761" s="55">
        <v>1700</v>
      </c>
      <c r="B1761" s="1232">
        <f>'Tax Sched 24'!D5</f>
        <v>264560</v>
      </c>
      <c r="C1761" s="14" t="s">
        <v>672</v>
      </c>
      <c r="D1761" s="14" t="str">
        <f t="shared" si="26"/>
        <v>Error?</v>
      </c>
    </row>
    <row r="1762" spans="1:5" s="80" customFormat="1" x14ac:dyDescent="0.2">
      <c r="A1762" s="55">
        <v>1701</v>
      </c>
      <c r="B1762" s="1232">
        <f>'Tax Sched 24'!D6</f>
        <v>220017</v>
      </c>
      <c r="C1762" s="14" t="s">
        <v>672</v>
      </c>
      <c r="D1762" s="14" t="str">
        <f t="shared" si="26"/>
        <v>Error?</v>
      </c>
      <c r="E1762" s="81"/>
    </row>
    <row r="1763" spans="1:5" x14ac:dyDescent="0.2">
      <c r="A1763" s="55">
        <v>1702</v>
      </c>
      <c r="B1763" s="1232">
        <f>'Tax Sched 24'!D7</f>
        <v>129181</v>
      </c>
      <c r="C1763" s="14" t="s">
        <v>672</v>
      </c>
      <c r="D1763" s="14" t="str">
        <f t="shared" si="26"/>
        <v>Error?</v>
      </c>
    </row>
    <row r="1764" spans="1:5" x14ac:dyDescent="0.2">
      <c r="A1764" s="55">
        <v>1703</v>
      </c>
      <c r="B1764" s="1232">
        <f>'Tax Sched 24'!D8</f>
        <v>111363</v>
      </c>
      <c r="C1764" s="14" t="s">
        <v>672</v>
      </c>
      <c r="D1764" s="14" t="str">
        <f t="shared" si="26"/>
        <v>Error?</v>
      </c>
    </row>
    <row r="1765" spans="1:5" x14ac:dyDescent="0.2">
      <c r="A1765" s="55">
        <v>1704</v>
      </c>
      <c r="B1765" s="1232">
        <f>'Tax Sched 24'!D10</f>
        <v>45028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150098</v>
      </c>
      <c r="C1768" s="14" t="s">
        <v>672</v>
      </c>
      <c r="D1768" s="14" t="str">
        <f t="shared" si="26"/>
        <v>Error?</v>
      </c>
    </row>
    <row r="1769" spans="1:5" x14ac:dyDescent="0.2">
      <c r="A1769" s="55">
        <v>1708</v>
      </c>
      <c r="B1769" s="1232">
        <f>'Tax Sched 24'!D12</f>
        <v>52873</v>
      </c>
      <c r="C1769" s="14" t="s">
        <v>672</v>
      </c>
      <c r="D1769" s="14" t="str">
        <f t="shared" si="26"/>
        <v>Error?</v>
      </c>
    </row>
    <row r="1770" spans="1:5" x14ac:dyDescent="0.2">
      <c r="A1770" s="55">
        <v>1709</v>
      </c>
      <c r="B1770" s="1232">
        <f>'Tax Sched 24'!D14</f>
        <v>23242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2499683</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1434107</v>
      </c>
      <c r="C1792" s="14" t="s">
        <v>672</v>
      </c>
      <c r="D1792" s="14" t="str">
        <f t="shared" si="27"/>
        <v>Error?</v>
      </c>
    </row>
    <row r="1793" spans="1:4" x14ac:dyDescent="0.2">
      <c r="A1793" s="55">
        <v>1732</v>
      </c>
      <c r="B1793" s="1232">
        <f>'Tax Sched 24'!F5</f>
        <v>272530</v>
      </c>
      <c r="C1793" s="14" t="s">
        <v>672</v>
      </c>
      <c r="D1793" s="14" t="str">
        <f t="shared" si="27"/>
        <v>Error?</v>
      </c>
    </row>
    <row r="1794" spans="1:4" x14ac:dyDescent="0.2">
      <c r="A1794" s="55">
        <v>1733</v>
      </c>
      <c r="B1794" s="1232">
        <f>'Tax Sched 24'!F6</f>
        <v>220004</v>
      </c>
      <c r="C1794" s="14" t="s">
        <v>672</v>
      </c>
      <c r="D1794" s="14" t="str">
        <f t="shared" si="27"/>
        <v>Error?</v>
      </c>
    </row>
    <row r="1795" spans="1:4" x14ac:dyDescent="0.2">
      <c r="A1795" s="55">
        <v>1734</v>
      </c>
      <c r="B1795" s="1232">
        <f>'Tax Sched 24'!F7</f>
        <v>133109</v>
      </c>
      <c r="C1795" s="14" t="s">
        <v>672</v>
      </c>
      <c r="D1795" s="14" t="str">
        <f t="shared" si="27"/>
        <v>Error?</v>
      </c>
    </row>
    <row r="1796" spans="1:4" x14ac:dyDescent="0.2">
      <c r="A1796" s="55">
        <v>1735</v>
      </c>
      <c r="B1796" s="1232">
        <f>'Tax Sched 24'!F8</f>
        <v>114760</v>
      </c>
      <c r="C1796" s="14" t="s">
        <v>672</v>
      </c>
      <c r="D1796" s="14" t="str">
        <f t="shared" si="27"/>
        <v>Error?</v>
      </c>
    </row>
    <row r="1797" spans="1:4" x14ac:dyDescent="0.2">
      <c r="A1797" s="55">
        <v>1736</v>
      </c>
      <c r="B1797" s="1232">
        <f>'Tax Sched 24'!F10</f>
        <v>45438</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154566</v>
      </c>
      <c r="C1800" s="14" t="s">
        <v>672</v>
      </c>
      <c r="D1800" s="14" t="str">
        <f t="shared" si="27"/>
        <v>Error?</v>
      </c>
    </row>
    <row r="1801" spans="1:4" x14ac:dyDescent="0.2">
      <c r="A1801" s="55">
        <v>1740</v>
      </c>
      <c r="B1801" s="1232">
        <f>'Tax Sched 24'!F12</f>
        <v>54467</v>
      </c>
      <c r="C1801" s="14" t="s">
        <v>672</v>
      </c>
      <c r="D1801" s="14" t="str">
        <f t="shared" si="27"/>
        <v>Error?</v>
      </c>
    </row>
    <row r="1802" spans="1:4" x14ac:dyDescent="0.2">
      <c r="A1802" s="55">
        <v>1741</v>
      </c>
      <c r="B1802" s="1232">
        <f>'Tax Sched 24'!F14</f>
        <v>23884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1434107</v>
      </c>
      <c r="D1808" s="14" t="str">
        <f t="shared" si="27"/>
        <v>Error?</v>
      </c>
    </row>
    <row r="1809" spans="1:4" x14ac:dyDescent="0.2">
      <c r="A1809" s="55">
        <v>1748</v>
      </c>
      <c r="B1809" s="1232">
        <f>'Tax Sched 24'!E5</f>
        <v>272530</v>
      </c>
      <c r="D1809" s="14" t="str">
        <f t="shared" si="27"/>
        <v>Error?</v>
      </c>
    </row>
    <row r="1810" spans="1:4" x14ac:dyDescent="0.2">
      <c r="A1810" s="55">
        <v>1749</v>
      </c>
      <c r="B1810" s="1232">
        <f>'Tax Sched 24'!E6</f>
        <v>220004</v>
      </c>
      <c r="D1810" s="14" t="str">
        <f t="shared" si="27"/>
        <v>Error?</v>
      </c>
    </row>
    <row r="1811" spans="1:4" x14ac:dyDescent="0.2">
      <c r="A1811" s="55">
        <v>1750</v>
      </c>
      <c r="B1811" s="1232">
        <f>'Tax Sched 24'!E7</f>
        <v>133109</v>
      </c>
      <c r="D1811" s="14" t="str">
        <f t="shared" si="27"/>
        <v>Error?</v>
      </c>
    </row>
    <row r="1812" spans="1:4" x14ac:dyDescent="0.2">
      <c r="A1812" s="55">
        <v>1751</v>
      </c>
      <c r="B1812" s="1232">
        <f>'Tax Sched 24'!E8</f>
        <v>114760</v>
      </c>
      <c r="D1812" s="14" t="str">
        <f t="shared" si="27"/>
        <v>Error?</v>
      </c>
    </row>
    <row r="1813" spans="1:4" x14ac:dyDescent="0.2">
      <c r="A1813" s="55">
        <v>1752</v>
      </c>
      <c r="B1813" s="1232">
        <f>'Tax Sched 24'!E10</f>
        <v>45438</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154566</v>
      </c>
      <c r="D1816" s="14" t="str">
        <f t="shared" si="27"/>
        <v>Error?</v>
      </c>
    </row>
    <row r="1817" spans="1:4" x14ac:dyDescent="0.2">
      <c r="A1817" s="55">
        <v>1756</v>
      </c>
      <c r="B1817" s="1232">
        <f>'Tax Sched 24'!E12</f>
        <v>54467</v>
      </c>
      <c r="D1817" s="14" t="str">
        <f t="shared" si="27"/>
        <v>Error?</v>
      </c>
    </row>
    <row r="1818" spans="1:4" x14ac:dyDescent="0.2">
      <c r="A1818" s="55">
        <v>1757</v>
      </c>
      <c r="B1818" s="1232">
        <f>'Tax Sched 24'!E14</f>
        <v>23884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2567625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5310481</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23382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23382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23382</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233288</v>
      </c>
      <c r="D2008" s="14" t="str">
        <f t="shared" si="30"/>
        <v>Error?</v>
      </c>
    </row>
    <row r="2009" spans="1:4" x14ac:dyDescent="0.2">
      <c r="A2009" s="55">
        <v>1948</v>
      </c>
      <c r="B2009" s="1232">
        <f>'Cap Outlay Deprec 27'!C8</f>
        <v>18472641.68</v>
      </c>
      <c r="D2009" s="14" t="str">
        <f t="shared" si="30"/>
        <v>Error?</v>
      </c>
    </row>
    <row r="2010" spans="1:4" x14ac:dyDescent="0.2">
      <c r="A2010" s="55">
        <v>1949</v>
      </c>
      <c r="B2010" s="1232">
        <f>'Cap Outlay Deprec 27'!C10</f>
        <v>863650.09</v>
      </c>
      <c r="D2010" s="14" t="str">
        <f t="shared" si="30"/>
        <v>Error?</v>
      </c>
    </row>
    <row r="2011" spans="1:4" x14ac:dyDescent="0.2">
      <c r="A2011" s="55">
        <v>1950</v>
      </c>
      <c r="B2011" s="1232">
        <f>'Cap Outlay Deprec 27'!C12</f>
        <v>3117066</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22899970.77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12649.33</v>
      </c>
      <c r="D2015" s="14" t="str">
        <f t="shared" si="30"/>
        <v>Error?</v>
      </c>
    </row>
    <row r="2016" spans="1:4" x14ac:dyDescent="0.2">
      <c r="A2016" s="55">
        <v>1955</v>
      </c>
      <c r="B2016" s="1232">
        <f>'Cap Outlay Deprec 27'!D10</f>
        <v>58013</v>
      </c>
      <c r="D2016" s="14" t="str">
        <f t="shared" si="30"/>
        <v>Error?</v>
      </c>
    </row>
    <row r="2017" spans="1:4" x14ac:dyDescent="0.2">
      <c r="A2017" s="55">
        <v>1956</v>
      </c>
      <c r="B2017" s="1232">
        <f>'Cap Outlay Deprec 27'!D12</f>
        <v>173113</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1427880.33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1500</v>
      </c>
      <c r="C2025" s="14" t="s">
        <v>672</v>
      </c>
      <c r="D2025" s="14" t="str">
        <f t="shared" si="30"/>
        <v>Error?</v>
      </c>
    </row>
    <row r="2026" spans="1:4" x14ac:dyDescent="0.2">
      <c r="A2026" s="55">
        <v>1965</v>
      </c>
      <c r="B2026" s="1232">
        <f>'Cap Outlay Deprec 27'!F5</f>
        <v>233288</v>
      </c>
      <c r="C2026" s="14" t="s">
        <v>672</v>
      </c>
      <c r="D2026" s="14" t="str">
        <f t="shared" si="30"/>
        <v>Error?</v>
      </c>
    </row>
    <row r="2027" spans="1:4" x14ac:dyDescent="0.2">
      <c r="A2027" s="55">
        <v>1966</v>
      </c>
      <c r="B2027" s="1232">
        <f>'Cap Outlay Deprec 27'!F8</f>
        <v>18485291.009999998</v>
      </c>
      <c r="C2027" s="14" t="s">
        <v>672</v>
      </c>
      <c r="D2027" s="14" t="str">
        <f t="shared" si="30"/>
        <v>Error?</v>
      </c>
    </row>
    <row r="2028" spans="1:4" x14ac:dyDescent="0.2">
      <c r="A2028" s="55">
        <v>1967</v>
      </c>
      <c r="B2028" s="1232">
        <f>'Cap Outlay Deprec 27'!F10</f>
        <v>921663.09</v>
      </c>
      <c r="C2028" s="14" t="s">
        <v>672</v>
      </c>
      <c r="D2028" s="14" t="str">
        <f t="shared" si="30"/>
        <v>Error?</v>
      </c>
    </row>
    <row r="2029" spans="1:4" x14ac:dyDescent="0.2">
      <c r="A2029" s="55">
        <v>1968</v>
      </c>
      <c r="B2029" s="1232">
        <f>'Cap Outlay Deprec 27'!F12</f>
        <v>3290179</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24326351.099999998</v>
      </c>
      <c r="C2031" s="14" t="s">
        <v>672</v>
      </c>
      <c r="D2031" s="14" t="str">
        <f t="shared" si="30"/>
        <v>Error?</v>
      </c>
    </row>
    <row r="2032" spans="1:4" x14ac:dyDescent="0.2">
      <c r="A2032" s="83">
        <v>1971</v>
      </c>
      <c r="D2032" s="14" t="str">
        <f t="shared" si="30"/>
        <v>OK</v>
      </c>
    </row>
    <row r="2033" spans="1:4" x14ac:dyDescent="0.2">
      <c r="A2033" s="55">
        <v>1972</v>
      </c>
      <c r="B2033" s="1232">
        <f>'Cap Outlay Deprec 27'!H8</f>
        <v>5112922.57</v>
      </c>
      <c r="D2033" s="14" t="str">
        <f t="shared" si="30"/>
        <v>Error?</v>
      </c>
    </row>
    <row r="2034" spans="1:4" x14ac:dyDescent="0.2">
      <c r="A2034" s="55">
        <v>1973</v>
      </c>
      <c r="B2034" s="1232">
        <f>'Cap Outlay Deprec 27'!H10</f>
        <v>267927.13</v>
      </c>
      <c r="D2034" s="14" t="str">
        <f t="shared" si="30"/>
        <v>Error?</v>
      </c>
    </row>
    <row r="2035" spans="1:4" x14ac:dyDescent="0.2">
      <c r="A2035" s="55">
        <v>1974</v>
      </c>
      <c r="B2035" s="1232">
        <f>'Cap Outlay Deprec 27'!H12</f>
        <v>2164024.86</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7544874.5600000005</v>
      </c>
      <c r="C2037" s="14" t="s">
        <v>672</v>
      </c>
      <c r="D2037" s="14" t="str">
        <f t="shared" si="30"/>
        <v>Error?</v>
      </c>
    </row>
    <row r="2038" spans="1:4" x14ac:dyDescent="0.2">
      <c r="A2038" s="83">
        <v>1977</v>
      </c>
      <c r="D2038" s="14" t="str">
        <f t="shared" si="30"/>
        <v>OK</v>
      </c>
    </row>
    <row r="2039" spans="1:4" x14ac:dyDescent="0.2">
      <c r="A2039" s="55">
        <v>1978</v>
      </c>
      <c r="B2039" s="1232">
        <f>'Cap Outlay Deprec 27'!I8</f>
        <v>267447</v>
      </c>
      <c r="D2039" s="14" t="str">
        <f t="shared" si="30"/>
        <v>Error?</v>
      </c>
    </row>
    <row r="2040" spans="1:4" x14ac:dyDescent="0.2">
      <c r="A2040" s="55">
        <v>1979</v>
      </c>
      <c r="B2040" s="1232">
        <f>'Cap Outlay Deprec 27'!I10</f>
        <v>32687</v>
      </c>
      <c r="D2040" s="14" t="str">
        <f t="shared" si="30"/>
        <v>Error?</v>
      </c>
    </row>
    <row r="2041" spans="1:4" x14ac:dyDescent="0.2">
      <c r="A2041" s="55">
        <v>1980</v>
      </c>
      <c r="B2041" s="1232">
        <f>'Cap Outlay Deprec 27'!I12</f>
        <v>112615</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412749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5380369.5700000003</v>
      </c>
      <c r="C2051" s="14" t="s">
        <v>672</v>
      </c>
      <c r="D2051" s="14" t="str">
        <f t="shared" si="31"/>
        <v>Error?</v>
      </c>
    </row>
    <row r="2052" spans="1:4" x14ac:dyDescent="0.2">
      <c r="A2052" s="55">
        <v>1991</v>
      </c>
      <c r="B2052" s="1232">
        <f>'Cap Outlay Deprec 27'!K10</f>
        <v>300614.13</v>
      </c>
      <c r="C2052" s="14" t="s">
        <v>672</v>
      </c>
      <c r="D2052" s="14" t="str">
        <f t="shared" si="31"/>
        <v>Error?</v>
      </c>
    </row>
    <row r="2053" spans="1:4" x14ac:dyDescent="0.2">
      <c r="A2053" s="55">
        <v>1992</v>
      </c>
      <c r="B2053" s="1232">
        <f>'Cap Outlay Deprec 27'!K12</f>
        <v>2276639.86</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7957623.5600000005</v>
      </c>
      <c r="C2055" s="14" t="s">
        <v>672</v>
      </c>
      <c r="D2055" s="14" t="str">
        <f t="shared" si="31"/>
        <v>Error?</v>
      </c>
    </row>
    <row r="2056" spans="1:4" x14ac:dyDescent="0.2">
      <c r="A2056" s="55">
        <v>1995</v>
      </c>
      <c r="B2056" s="1232">
        <f>'Cap Outlay Deprec 27'!L5</f>
        <v>233288</v>
      </c>
      <c r="C2056" s="14" t="s">
        <v>672</v>
      </c>
      <c r="D2056" s="14" t="str">
        <f t="shared" si="31"/>
        <v>Error?</v>
      </c>
    </row>
    <row r="2057" spans="1:4" x14ac:dyDescent="0.2">
      <c r="A2057" s="55">
        <v>1996</v>
      </c>
      <c r="B2057" s="1232">
        <f>'Cap Outlay Deprec 27'!L8</f>
        <v>13104921.439999998</v>
      </c>
      <c r="C2057" s="14" t="s">
        <v>672</v>
      </c>
      <c r="D2057" s="14" t="str">
        <f t="shared" si="31"/>
        <v>Error?</v>
      </c>
    </row>
    <row r="2058" spans="1:4" x14ac:dyDescent="0.2">
      <c r="A2058" s="55">
        <v>1997</v>
      </c>
      <c r="B2058" s="1232">
        <f>'Cap Outlay Deprec 27'!L10</f>
        <v>621048.96</v>
      </c>
      <c r="C2058" s="14" t="s">
        <v>672</v>
      </c>
      <c r="D2058" s="14" t="str">
        <f t="shared" si="31"/>
        <v>Error?</v>
      </c>
    </row>
    <row r="2059" spans="1:4" x14ac:dyDescent="0.2">
      <c r="A2059" s="55">
        <v>1998</v>
      </c>
      <c r="B2059" s="1232">
        <f>'Cap Outlay Deprec 27'!L12</f>
        <v>1013539.1400000001</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16368727.539999997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367581</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1000</v>
      </c>
      <c r="D2435" s="14" t="str">
        <f t="shared" si="37"/>
        <v>Error?</v>
      </c>
    </row>
    <row r="2436" spans="1:4" x14ac:dyDescent="0.2">
      <c r="A2436" s="83">
        <v>2375</v>
      </c>
      <c r="D2436" s="14" t="str">
        <f t="shared" si="37"/>
        <v>OK</v>
      </c>
    </row>
    <row r="2437" spans="1:4" x14ac:dyDescent="0.2">
      <c r="A2437" s="55">
        <v>2376</v>
      </c>
      <c r="B2437" s="1232">
        <f>'Assets-Liab 5-6'!D38</f>
        <v>556884</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16599</v>
      </c>
      <c r="D2475" s="14" t="str">
        <f t="shared" si="37"/>
        <v>Error?</v>
      </c>
    </row>
    <row r="2476" spans="1:4" x14ac:dyDescent="0.2">
      <c r="A2476" s="83">
        <v>2415</v>
      </c>
      <c r="D2476" s="14" t="str">
        <f t="shared" si="37"/>
        <v>OK</v>
      </c>
    </row>
    <row r="2477" spans="1:4" x14ac:dyDescent="0.2">
      <c r="A2477" s="55">
        <v>2416</v>
      </c>
      <c r="B2477" s="1232">
        <f>'Assets-Liab 5-6'!G38</f>
        <v>103278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50621</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2829664</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1850406</v>
      </c>
      <c r="C2551" s="14" t="s">
        <v>672</v>
      </c>
      <c r="D2551" s="14" t="str">
        <f t="shared" si="38"/>
        <v>Error?</v>
      </c>
    </row>
    <row r="2552" spans="1:4" x14ac:dyDescent="0.2">
      <c r="A2552" s="83">
        <v>2491</v>
      </c>
      <c r="D2552" s="14" t="str">
        <f t="shared" si="38"/>
        <v>OK</v>
      </c>
    </row>
    <row r="2553" spans="1:4" x14ac:dyDescent="0.2">
      <c r="A2553" s="55">
        <v>2492</v>
      </c>
      <c r="B2553" s="1232">
        <f>'Acct Summary 7-8'!C6</f>
        <v>5128779</v>
      </c>
      <c r="C2553" s="14" t="s">
        <v>672</v>
      </c>
      <c r="D2553" s="14" t="str">
        <f t="shared" si="38"/>
        <v>Error?</v>
      </c>
    </row>
    <row r="2554" spans="1:4" x14ac:dyDescent="0.2">
      <c r="A2554" s="55">
        <v>2493</v>
      </c>
      <c r="B2554" s="1232">
        <f>'Acct Summary 7-8'!C7</f>
        <v>1165347</v>
      </c>
      <c r="C2554" s="14" t="s">
        <v>672</v>
      </c>
      <c r="D2554" s="14" t="str">
        <f t="shared" si="38"/>
        <v>Error?</v>
      </c>
    </row>
    <row r="2555" spans="1:4" x14ac:dyDescent="0.2">
      <c r="A2555" s="55">
        <v>2494</v>
      </c>
      <c r="B2555" s="1232">
        <f>'Acct Summary 7-8'!C8</f>
        <v>8144532</v>
      </c>
      <c r="C2555" s="14" t="s">
        <v>672</v>
      </c>
      <c r="D2555" s="14" t="str">
        <f t="shared" si="38"/>
        <v>Error?</v>
      </c>
    </row>
    <row r="2556" spans="1:4" x14ac:dyDescent="0.2">
      <c r="A2556" s="55">
        <v>2495</v>
      </c>
      <c r="B2556" s="1232">
        <f>'Acct Summary 7-8'!C12</f>
        <v>5655303</v>
      </c>
      <c r="C2556" s="14" t="s">
        <v>672</v>
      </c>
      <c r="D2556" s="14" t="str">
        <f t="shared" si="38"/>
        <v>Error?</v>
      </c>
    </row>
    <row r="2557" spans="1:4" x14ac:dyDescent="0.2">
      <c r="A2557" s="55">
        <v>2496</v>
      </c>
      <c r="B2557" s="1232">
        <f>'Acct Summary 7-8'!C13</f>
        <v>2151457</v>
      </c>
      <c r="C2557" s="14" t="s">
        <v>672</v>
      </c>
      <c r="D2557" s="14" t="str">
        <f t="shared" si="38"/>
        <v>Error?</v>
      </c>
    </row>
    <row r="2558" spans="1:4" x14ac:dyDescent="0.2">
      <c r="A2558" s="55">
        <v>2497</v>
      </c>
      <c r="B2558" s="1232">
        <f>'Acct Summary 7-8'!C14</f>
        <v>3195</v>
      </c>
      <c r="C2558" s="14" t="s">
        <v>672</v>
      </c>
      <c r="D2558" s="14" t="str">
        <f t="shared" si="38"/>
        <v>Error?</v>
      </c>
    </row>
    <row r="2559" spans="1:4" x14ac:dyDescent="0.2">
      <c r="A2559" s="55">
        <v>2498</v>
      </c>
      <c r="B2559" s="1232">
        <f>'Acct Summary 7-8'!C15</f>
        <v>367581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8177536</v>
      </c>
      <c r="C2561" s="14" t="s">
        <v>672</v>
      </c>
      <c r="D2561" s="14" t="str">
        <f t="shared" si="39"/>
        <v>Error?</v>
      </c>
    </row>
    <row r="2562" spans="1:4" x14ac:dyDescent="0.2">
      <c r="A2562" s="55">
        <v>2501</v>
      </c>
      <c r="B2562" s="1232">
        <f>'Acct Summary 7-8'!C20</f>
        <v>-33004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305174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34590</v>
      </c>
      <c r="C2567" s="14" t="s">
        <v>672</v>
      </c>
      <c r="D2567" s="14" t="str">
        <f t="shared" si="39"/>
        <v>Error?</v>
      </c>
    </row>
    <row r="2568" spans="1:4" x14ac:dyDescent="0.2">
      <c r="A2568" s="55">
        <v>2507</v>
      </c>
      <c r="B2568" s="1232">
        <f>'Acct Summary 7-8'!D8</f>
        <v>339764</v>
      </c>
      <c r="C2568" s="14" t="s">
        <v>672</v>
      </c>
      <c r="D2568" s="14" t="str">
        <f t="shared" si="39"/>
        <v>Error?</v>
      </c>
    </row>
    <row r="2569" spans="1:4" x14ac:dyDescent="0.2">
      <c r="A2569" s="55">
        <v>2508</v>
      </c>
      <c r="B2569" s="1232">
        <f>'Acct Summary 7-8'!D13</f>
        <v>288521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288521</v>
      </c>
      <c r="C2573" s="14" t="s">
        <v>672</v>
      </c>
      <c r="D2573" s="14" t="str">
        <f t="shared" si="39"/>
        <v>Error?</v>
      </c>
    </row>
    <row r="2574" spans="1:4" x14ac:dyDescent="0.2">
      <c r="A2574" s="55">
        <v>2513</v>
      </c>
      <c r="B2574" s="1232">
        <f>'Acct Summary 7-8'!D20</f>
        <v>51243</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129960</v>
      </c>
      <c r="C2591" s="14" t="s">
        <v>672</v>
      </c>
      <c r="D2591" s="14" t="str">
        <f t="shared" si="39"/>
        <v>Error?</v>
      </c>
    </row>
    <row r="2592" spans="1:4" x14ac:dyDescent="0.2">
      <c r="A2592" s="83">
        <v>2531</v>
      </c>
      <c r="D2592" s="14" t="str">
        <f t="shared" si="39"/>
        <v>OK</v>
      </c>
    </row>
    <row r="2593" spans="1:4" x14ac:dyDescent="0.2">
      <c r="A2593" s="55">
        <v>2532</v>
      </c>
      <c r="B2593" s="1232">
        <f>'Acct Summary 7-8'!F6</f>
        <v>211272</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341232</v>
      </c>
      <c r="C2595" s="14" t="s">
        <v>672</v>
      </c>
      <c r="D2595" s="14" t="str">
        <f t="shared" si="39"/>
        <v>Error?</v>
      </c>
    </row>
    <row r="2596" spans="1:4" x14ac:dyDescent="0.2">
      <c r="A2596" s="55">
        <v>2535</v>
      </c>
      <c r="B2596" s="1232">
        <f>'Acct Summary 7-8'!F13</f>
        <v>445677</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445677</v>
      </c>
      <c r="C2600" s="14" t="s">
        <v>672</v>
      </c>
      <c r="D2600" s="14" t="str">
        <f t="shared" si="39"/>
        <v>Error?</v>
      </c>
    </row>
    <row r="2601" spans="1:4" x14ac:dyDescent="0.2">
      <c r="A2601" s="55">
        <v>2540</v>
      </c>
      <c r="B2601" s="1232">
        <f>'Acct Summary 7-8'!F20</f>
        <v>-104445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244070</v>
      </c>
      <c r="C2603" s="14" t="s">
        <v>672</v>
      </c>
      <c r="D2603" s="14" t="str">
        <f t="shared" si="39"/>
        <v>Error?</v>
      </c>
    </row>
    <row r="2604" spans="1:4" x14ac:dyDescent="0.2">
      <c r="A2604" s="55">
        <v>2543</v>
      </c>
      <c r="B2604" s="1232">
        <f>'Acct Summary 7-8'!G6</f>
        <v>140000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384070</v>
      </c>
      <c r="C2606" s="14" t="s">
        <v>672</v>
      </c>
      <c r="D2606" s="14" t="str">
        <f t="shared" si="39"/>
        <v>Error?</v>
      </c>
    </row>
    <row r="2607" spans="1:4" x14ac:dyDescent="0.2">
      <c r="A2607" s="55">
        <v>2546</v>
      </c>
      <c r="B2607" s="1232">
        <f>'Acct Summary 7-8'!G12</f>
        <v>160997</v>
      </c>
      <c r="C2607" s="14" t="s">
        <v>672</v>
      </c>
      <c r="D2607" s="14" t="str">
        <f t="shared" si="39"/>
        <v>Error?</v>
      </c>
    </row>
    <row r="2608" spans="1:4" x14ac:dyDescent="0.2">
      <c r="A2608" s="55">
        <v>2547</v>
      </c>
      <c r="B2608" s="1232">
        <f>'Acct Summary 7-8'!G13</f>
        <v>134823</v>
      </c>
      <c r="C2608" s="14" t="s">
        <v>672</v>
      </c>
      <c r="D2608" s="14" t="str">
        <f t="shared" si="39"/>
        <v>Error?</v>
      </c>
    </row>
    <row r="2609" spans="1:4" x14ac:dyDescent="0.2">
      <c r="A2609" s="55">
        <v>2548</v>
      </c>
      <c r="B2609" s="1232">
        <f>'Acct Summary 7-8'!G14</f>
        <v>308</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296128</v>
      </c>
      <c r="C2612" s="14" t="s">
        <v>672</v>
      </c>
      <c r="D2612" s="14" t="str">
        <f t="shared" si="39"/>
        <v>Error?</v>
      </c>
    </row>
    <row r="2613" spans="1:4" x14ac:dyDescent="0.2">
      <c r="A2613" s="55">
        <v>2552</v>
      </c>
      <c r="B2613" s="1232">
        <f>'Acct Summary 7-8'!G20</f>
        <v>87942</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221344</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221344</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221000</v>
      </c>
      <c r="C2634" s="14" t="s">
        <v>672</v>
      </c>
      <c r="D2634" s="14" t="str">
        <f t="shared" si="40"/>
        <v>Error?</v>
      </c>
    </row>
    <row r="2635" spans="1:4" x14ac:dyDescent="0.2">
      <c r="A2635" s="55">
        <v>2574</v>
      </c>
      <c r="B2635" s="1232">
        <f>'Acct Summary 7-8'!E17</f>
        <v>221000</v>
      </c>
      <c r="C2635" s="14" t="s">
        <v>672</v>
      </c>
      <c r="D2635" s="14" t="str">
        <f t="shared" si="40"/>
        <v>Error?</v>
      </c>
    </row>
    <row r="2636" spans="1:4" x14ac:dyDescent="0.2">
      <c r="A2636" s="55">
        <v>2575</v>
      </c>
      <c r="B2636" s="1232">
        <f>'Acct Summary 7-8'!E20</f>
        <v>344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423562</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423562</v>
      </c>
      <c r="C2658" s="14" t="s">
        <v>672</v>
      </c>
      <c r="D2658" s="14" t="str">
        <f t="shared" si="40"/>
        <v>Error?</v>
      </c>
    </row>
    <row r="2659" spans="1:4" x14ac:dyDescent="0.2">
      <c r="A2659" s="55">
        <v>2598</v>
      </c>
      <c r="B2659" s="1232">
        <f>'Acct Summary 7-8'!H13</f>
        <v>1269510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1269510</v>
      </c>
      <c r="C2661" s="14" t="s">
        <v>672</v>
      </c>
      <c r="D2661" s="14" t="str">
        <f t="shared" si="40"/>
        <v>Error?</v>
      </c>
    </row>
    <row r="2662" spans="1:4" x14ac:dyDescent="0.2">
      <c r="A2662" s="55">
        <v>2601</v>
      </c>
      <c r="B2662" s="1232">
        <f>'Acct Summary 7-8'!H20</f>
        <v>-845948</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367581</v>
      </c>
      <c r="C2789" s="14" t="s">
        <v>672</v>
      </c>
      <c r="D2789" s="14" t="str">
        <f t="shared" si="42"/>
        <v>Error?</v>
      </c>
    </row>
    <row r="2790" spans="1:4" x14ac:dyDescent="0.2">
      <c r="A2790" s="55">
        <v>2729</v>
      </c>
      <c r="B2790" s="1232">
        <f>'Expenditures 15-22'!E102</f>
        <v>367581</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1395930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818212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72744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818212</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818212</v>
      </c>
      <c r="C2913" s="14" t="s">
        <v>672</v>
      </c>
      <c r="D2913" s="14" t="str">
        <f t="shared" si="44"/>
        <v>Error?</v>
      </c>
    </row>
    <row r="2914" spans="1:4" x14ac:dyDescent="0.2">
      <c r="A2914" s="55">
        <v>2853</v>
      </c>
      <c r="B2914" s="1232">
        <f>'Assets-Liab 5-6'!L33</f>
        <v>72744</v>
      </c>
      <c r="D2914" s="14" t="str">
        <f t="shared" si="44"/>
        <v>Error?</v>
      </c>
    </row>
    <row r="2915" spans="1:4" x14ac:dyDescent="0.2">
      <c r="A2915" s="83">
        <v>2854</v>
      </c>
      <c r="D2915" s="14" t="str">
        <f t="shared" si="44"/>
        <v>OK</v>
      </c>
    </row>
    <row r="2916" spans="1:4" x14ac:dyDescent="0.2">
      <c r="A2916" s="55">
        <v>2855</v>
      </c>
      <c r="B2916" s="1232">
        <f>'Assets-Liab 5-6'!L34</f>
        <v>72744</v>
      </c>
      <c r="C2916" s="14" t="s">
        <v>672</v>
      </c>
      <c r="D2916" s="14" t="str">
        <f t="shared" si="44"/>
        <v>Error?</v>
      </c>
    </row>
    <row r="2917" spans="1:4" x14ac:dyDescent="0.2">
      <c r="A2917" s="55">
        <v>2856</v>
      </c>
      <c r="B2917" s="1232">
        <f>'Assets-Liab 5-6'!L41</f>
        <v>72744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367581</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367581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178551</v>
      </c>
      <c r="D3055" s="14" t="str">
        <f t="shared" si="46"/>
        <v>Error?</v>
      </c>
    </row>
    <row r="3056" spans="1:4" x14ac:dyDescent="0.2">
      <c r="A3056" s="55">
        <v>2995</v>
      </c>
      <c r="B3056" s="1232">
        <f>'Expenditures 15-22'!D10</f>
        <v>31241</v>
      </c>
      <c r="D3056" s="14" t="str">
        <f t="shared" si="46"/>
        <v>Error?</v>
      </c>
    </row>
    <row r="3057" spans="1:4" x14ac:dyDescent="0.2">
      <c r="A3057" s="55">
        <v>2996</v>
      </c>
      <c r="B3057" s="1232">
        <f>'Expenditures 15-22'!E10</f>
        <v>7100</v>
      </c>
      <c r="D3057" s="14" t="str">
        <f t="shared" si="46"/>
        <v>Error?</v>
      </c>
    </row>
    <row r="3058" spans="1:4" x14ac:dyDescent="0.2">
      <c r="A3058" s="55">
        <v>2997</v>
      </c>
      <c r="B3058" s="1232">
        <f>'Expenditures 15-22'!F10</f>
        <v>60040</v>
      </c>
      <c r="D3058" s="14" t="str">
        <f t="shared" si="46"/>
        <v>Error?</v>
      </c>
    </row>
    <row r="3059" spans="1:4" x14ac:dyDescent="0.2">
      <c r="A3059" s="55">
        <v>2998</v>
      </c>
      <c r="B3059" s="1232">
        <f>'Expenditures 15-22'!G10</f>
        <v>1894</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278826</v>
      </c>
      <c r="C3062" s="14" t="s">
        <v>672</v>
      </c>
      <c r="D3062" s="14" t="str">
        <f t="shared" si="46"/>
        <v>Error?</v>
      </c>
    </row>
    <row r="3063" spans="1:4" x14ac:dyDescent="0.2">
      <c r="A3063" s="83">
        <v>3002</v>
      </c>
      <c r="D3063" s="14" t="str">
        <f t="shared" si="46"/>
        <v>OK</v>
      </c>
    </row>
    <row r="3064" spans="1:4" x14ac:dyDescent="0.2">
      <c r="A3064" s="55">
        <v>3003</v>
      </c>
      <c r="B3064" s="1232">
        <f>'Expenditures 15-22'!D213</f>
        <v>34111</v>
      </c>
      <c r="D3064" s="14" t="str">
        <f t="shared" si="46"/>
        <v>Error?</v>
      </c>
    </row>
    <row r="3065" spans="1:4" x14ac:dyDescent="0.2">
      <c r="A3065" s="55">
        <v>3004</v>
      </c>
      <c r="B3065" s="1232">
        <f>'Expenditures 15-22'!K213</f>
        <v>34111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45301</v>
      </c>
      <c r="C3225" s="14" t="s">
        <v>672</v>
      </c>
      <c r="D3225" s="14" t="str">
        <f t="shared" si="49"/>
        <v>Error?</v>
      </c>
    </row>
    <row r="3226" spans="1:4" x14ac:dyDescent="0.2">
      <c r="A3226" s="55">
        <v>3165</v>
      </c>
      <c r="B3226" s="1232">
        <f>'Acct Summary 7-8'!I8</f>
        <v>45301</v>
      </c>
      <c r="C3226" s="14" t="s">
        <v>672</v>
      </c>
      <c r="D3226" s="14" t="str">
        <f t="shared" si="49"/>
        <v>Error?</v>
      </c>
    </row>
    <row r="3227" spans="1:4" x14ac:dyDescent="0.2">
      <c r="A3227" s="55">
        <v>3166</v>
      </c>
      <c r="B3227" s="1232">
        <f>'Acct Summary 7-8'!I20</f>
        <v>45301</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200000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200000</v>
      </c>
      <c r="C3232" s="14" t="s">
        <v>672</v>
      </c>
      <c r="D3232" s="14" t="str">
        <f t="shared" si="49"/>
        <v>Error?</v>
      </c>
    </row>
    <row r="3233" spans="1:4" x14ac:dyDescent="0.2">
      <c r="A3233" s="55">
        <v>3172</v>
      </c>
      <c r="B3233" s="1232">
        <f>'Acct Summary 7-8'!C78</f>
        <v>166996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350000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350000</v>
      </c>
      <c r="C3238" s="14" t="s">
        <v>672</v>
      </c>
      <c r="D3238" s="14" t="str">
        <f t="shared" si="49"/>
        <v>Error?</v>
      </c>
    </row>
    <row r="3239" spans="1:4" x14ac:dyDescent="0.2">
      <c r="A3239" s="55">
        <v>3178</v>
      </c>
      <c r="B3239" s="1232">
        <f>'Acct Summary 7-8'!D78</f>
        <v>401243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-104445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87942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355172</v>
      </c>
      <c r="C3274" s="14" t="s">
        <v>672</v>
      </c>
      <c r="D3274" s="14" t="str">
        <f t="shared" si="50"/>
        <v>Error?</v>
      </c>
    </row>
    <row r="3275" spans="1:4" x14ac:dyDescent="0.2">
      <c r="A3275" s="55">
        <v>3214</v>
      </c>
      <c r="B3275" s="1232">
        <f>'Acct Summary 7-8'!E75</f>
        <v>355172</v>
      </c>
      <c r="D3275" s="14" t="str">
        <f t="shared" si="50"/>
        <v>Error?</v>
      </c>
    </row>
    <row r="3276" spans="1:4" x14ac:dyDescent="0.2">
      <c r="A3276" s="55">
        <v>3215</v>
      </c>
      <c r="B3276" s="1232">
        <f>'Acct Summary 7-8'!E76</f>
        <v>355172</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344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355172</v>
      </c>
      <c r="C3298" s="14" t="s">
        <v>672</v>
      </c>
      <c r="D3298" s="14" t="str">
        <f t="shared" si="50"/>
        <v>Error?</v>
      </c>
    </row>
    <row r="3299" spans="1:4" x14ac:dyDescent="0.2">
      <c r="A3299" s="55">
        <v>3238</v>
      </c>
      <c r="B3299" s="1232">
        <f>'Acct Summary 7-8'!H77</f>
        <v>-355172</v>
      </c>
      <c r="C3299" s="14" t="s">
        <v>672</v>
      </c>
      <c r="D3299" s="14" t="str">
        <f t="shared" si="50"/>
        <v>Error?</v>
      </c>
    </row>
    <row r="3300" spans="1:4" x14ac:dyDescent="0.2">
      <c r="A3300" s="55">
        <v>3239</v>
      </c>
      <c r="B3300" s="1232">
        <f>'Acct Summary 7-8'!H78</f>
        <v>-1201120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45301</v>
      </c>
      <c r="C3320" s="14" t="s">
        <v>672</v>
      </c>
      <c r="D3320" s="14" t="str">
        <f t="shared" si="50"/>
        <v>Error?</v>
      </c>
    </row>
    <row r="3321" spans="1:4" x14ac:dyDescent="0.2">
      <c r="A3321" s="55">
        <v>3260</v>
      </c>
      <c r="B3321" s="1232">
        <f>'Acct Summary 7-8'!I79</f>
        <v>772911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818212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1134750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239685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295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1374730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43861</v>
      </c>
      <c r="D3387" s="14" t="str">
        <f t="shared" si="51"/>
        <v>Error?</v>
      </c>
    </row>
    <row r="3388" spans="1:4" x14ac:dyDescent="0.2">
      <c r="A3388" s="55">
        <v>3327</v>
      </c>
      <c r="B3388" s="1232">
        <f>'Expenditures 15-22'!D211</f>
        <v>71133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43861</v>
      </c>
      <c r="C3390" s="14" t="s">
        <v>672</v>
      </c>
      <c r="D3390" s="14" t="str">
        <f t="shared" si="51"/>
        <v>Error?</v>
      </c>
    </row>
    <row r="3391" spans="1:4" x14ac:dyDescent="0.2">
      <c r="A3391" s="55">
        <v>3330</v>
      </c>
      <c r="B3391" s="1232">
        <f>'Expenditures 15-22'!K211</f>
        <v>71133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882827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556884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50621</v>
      </c>
      <c r="D3417" s="14" t="str">
        <f t="shared" si="52"/>
        <v>Error?</v>
      </c>
    </row>
    <row r="3418" spans="1:4" x14ac:dyDescent="0.2">
      <c r="A3418" s="83">
        <v>3357</v>
      </c>
      <c r="D3418" s="14" t="str">
        <f t="shared" si="52"/>
        <v>OK</v>
      </c>
    </row>
    <row r="3419" spans="1:4" x14ac:dyDescent="0.2">
      <c r="A3419" s="55">
        <v>3358</v>
      </c>
      <c r="B3419" s="1232">
        <f>'Assets-Liab 5-6'!F4</f>
        <v>16599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103278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2829664</v>
      </c>
      <c r="D3425" s="14" t="str">
        <f t="shared" si="52"/>
        <v>Error?</v>
      </c>
    </row>
    <row r="3426" spans="1:4" x14ac:dyDescent="0.2">
      <c r="A3426" s="83">
        <v>3365</v>
      </c>
      <c r="D3426" s="14" t="str">
        <f t="shared" si="52"/>
        <v>OK</v>
      </c>
    </row>
    <row r="3427" spans="1:4" x14ac:dyDescent="0.2">
      <c r="A3427" s="55">
        <v>3366</v>
      </c>
      <c r="B3427" s="1232">
        <f>'Assets-Liab 5-6'!I4</f>
        <v>818212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72744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111363</v>
      </c>
      <c r="C3446" s="14" t="s">
        <v>672</v>
      </c>
      <c r="D3446" s="14" t="str">
        <f t="shared" si="52"/>
        <v>Error?</v>
      </c>
    </row>
    <row r="3447" spans="1:4" x14ac:dyDescent="0.2">
      <c r="A3447" s="55">
        <v>3386</v>
      </c>
      <c r="B3447" s="1232">
        <f>'Tax Sched 24'!D16</f>
        <v>111363</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114760</v>
      </c>
      <c r="C3449" s="14" t="s">
        <v>672</v>
      </c>
      <c r="D3449" s="14" t="str">
        <f t="shared" si="52"/>
        <v>Error?</v>
      </c>
    </row>
    <row r="3450" spans="1:4" x14ac:dyDescent="0.2">
      <c r="A3450" s="55">
        <v>3389</v>
      </c>
      <c r="B3450" s="1232">
        <f>'Tax Sched 24'!E16</f>
        <v>114760</v>
      </c>
      <c r="D3450" s="14" t="str">
        <f t="shared" si="52"/>
        <v>Error?</v>
      </c>
    </row>
    <row r="3451" spans="1:4" x14ac:dyDescent="0.2">
      <c r="A3451" s="55">
        <v>3390</v>
      </c>
      <c r="B3451" s="1232">
        <f>'Cap Outlay Deprec 27'!C15</f>
        <v>213325</v>
      </c>
      <c r="D3451" s="14" t="str">
        <f t="shared" si="52"/>
        <v>Error?</v>
      </c>
    </row>
    <row r="3452" spans="1:4" x14ac:dyDescent="0.2">
      <c r="A3452" s="55">
        <v>3391</v>
      </c>
      <c r="B3452" s="1232">
        <f>'Cap Outlay Deprec 27'!D15</f>
        <v>1184105</v>
      </c>
      <c r="D3452" s="14" t="str">
        <f t="shared" si="52"/>
        <v>Error?</v>
      </c>
    </row>
    <row r="3453" spans="1:4" x14ac:dyDescent="0.2">
      <c r="A3453" s="55">
        <v>3392</v>
      </c>
      <c r="B3453" s="1232">
        <f>'Cap Outlay Deprec 27'!E15</f>
        <v>1500</v>
      </c>
      <c r="D3453" s="14" t="str">
        <f t="shared" si="52"/>
        <v>Error?</v>
      </c>
    </row>
    <row r="3454" spans="1:4" x14ac:dyDescent="0.2">
      <c r="A3454" s="55">
        <v>3393</v>
      </c>
      <c r="B3454" s="1232">
        <f>'Cap Outlay Deprec 27'!F15</f>
        <v>1395930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1395930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200000</v>
      </c>
      <c r="D3530" s="14" t="str">
        <f t="shared" si="54"/>
        <v>Error?</v>
      </c>
    </row>
    <row r="3531" spans="1:4" x14ac:dyDescent="0.2">
      <c r="A3531" s="55">
        <v>3470</v>
      </c>
      <c r="B3531" s="1232">
        <f>'Acct Summary 7-8'!D36</f>
        <v>350000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243250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243250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243250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243250</v>
      </c>
      <c r="C3568" s="14" t="s">
        <v>672</v>
      </c>
      <c r="D3568" s="14" t="str">
        <f t="shared" si="54"/>
        <v>Error?</v>
      </c>
    </row>
    <row r="3569" spans="1:4" x14ac:dyDescent="0.2">
      <c r="A3569" s="55">
        <v>3508</v>
      </c>
      <c r="B3569" s="1232">
        <f>'Acct Summary 7-8'!K4</f>
        <v>53193</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53193</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53193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53193</v>
      </c>
      <c r="C3588" s="14" t="s">
        <v>672</v>
      </c>
      <c r="D3588" s="14" t="str">
        <f t="shared" si="55"/>
        <v>Error?</v>
      </c>
    </row>
    <row r="3589" spans="1:4" x14ac:dyDescent="0.2">
      <c r="A3589" s="55">
        <v>3528</v>
      </c>
      <c r="B3589" s="1232">
        <f>'Acct Summary 7-8'!K79</f>
        <v>190057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243250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53193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221441.56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2902366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11046898</v>
      </c>
      <c r="C4122" s="14" t="s">
        <v>672</v>
      </c>
      <c r="D4122" s="14" t="str">
        <f t="shared" si="63"/>
        <v>Error?</v>
      </c>
    </row>
    <row r="4123" spans="1:4" x14ac:dyDescent="0.2">
      <c r="A4123" s="55">
        <v>4062</v>
      </c>
      <c r="B4123" s="1232">
        <f>'Acct Summary 7-8'!D10</f>
        <v>339764</v>
      </c>
      <c r="C4123" s="14" t="s">
        <v>672</v>
      </c>
      <c r="D4123" s="14" t="str">
        <f t="shared" si="63"/>
        <v>Error?</v>
      </c>
    </row>
    <row r="4124" spans="1:4" x14ac:dyDescent="0.2">
      <c r="A4124" s="55">
        <v>4063</v>
      </c>
      <c r="B4124" s="1232">
        <f>'Acct Summary 7-8'!E10</f>
        <v>221344</v>
      </c>
      <c r="C4124" s="14" t="s">
        <v>672</v>
      </c>
      <c r="D4124" s="14" t="str">
        <f t="shared" si="63"/>
        <v>Error?</v>
      </c>
    </row>
    <row r="4125" spans="1:4" x14ac:dyDescent="0.2">
      <c r="A4125" s="55">
        <v>4064</v>
      </c>
      <c r="B4125" s="1232">
        <f>'Acct Summary 7-8'!F10</f>
        <v>341232</v>
      </c>
      <c r="C4125" s="14" t="s">
        <v>672</v>
      </c>
      <c r="D4125" s="14" t="str">
        <f t="shared" si="63"/>
        <v>Error?</v>
      </c>
    </row>
    <row r="4126" spans="1:4" x14ac:dyDescent="0.2">
      <c r="A4126" s="55">
        <v>4065</v>
      </c>
      <c r="B4126" s="1232">
        <f>'Acct Summary 7-8'!G10</f>
        <v>384070</v>
      </c>
      <c r="C4126" s="14" t="s">
        <v>672</v>
      </c>
      <c r="D4126" s="14" t="str">
        <f t="shared" si="63"/>
        <v>Error?</v>
      </c>
    </row>
    <row r="4127" spans="1:4" x14ac:dyDescent="0.2">
      <c r="A4127" s="55">
        <v>4066</v>
      </c>
      <c r="B4127" s="1232">
        <f>'Acct Summary 7-8'!H10</f>
        <v>423562</v>
      </c>
      <c r="C4127" s="14" t="s">
        <v>672</v>
      </c>
      <c r="D4127" s="14" t="str">
        <f t="shared" si="63"/>
        <v>Error?</v>
      </c>
    </row>
    <row r="4128" spans="1:4" x14ac:dyDescent="0.2">
      <c r="A4128" s="55">
        <v>4067</v>
      </c>
      <c r="B4128" s="1232">
        <f>'Acct Summary 7-8'!I10</f>
        <v>45301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53193</v>
      </c>
      <c r="C4130" s="14" t="s">
        <v>672</v>
      </c>
      <c r="D4130" s="14" t="str">
        <f t="shared" si="63"/>
        <v>Error?</v>
      </c>
    </row>
    <row r="4131" spans="1:4" x14ac:dyDescent="0.2">
      <c r="A4131" s="55">
        <v>4070</v>
      </c>
      <c r="B4131" s="1232">
        <f>'Acct Summary 7-8'!C18</f>
        <v>2902366</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11079902</v>
      </c>
      <c r="C4136" s="14" t="s">
        <v>672</v>
      </c>
      <c r="D4136" s="14" t="str">
        <f t="shared" si="63"/>
        <v>Error?</v>
      </c>
    </row>
    <row r="4137" spans="1:4" x14ac:dyDescent="0.2">
      <c r="A4137" s="55">
        <v>4076</v>
      </c>
      <c r="B4137" s="1232">
        <f>'Acct Summary 7-8'!D19</f>
        <v>288521</v>
      </c>
      <c r="C4137" s="14" t="s">
        <v>672</v>
      </c>
      <c r="D4137" s="14" t="str">
        <f t="shared" si="63"/>
        <v>Error?</v>
      </c>
    </row>
    <row r="4138" spans="1:4" x14ac:dyDescent="0.2">
      <c r="A4138" s="55">
        <v>4077</v>
      </c>
      <c r="B4138" s="1232">
        <f>'Acct Summary 7-8'!E19</f>
        <v>221000</v>
      </c>
      <c r="C4138" s="14" t="s">
        <v>672</v>
      </c>
      <c r="D4138" s="14" t="str">
        <f t="shared" si="63"/>
        <v>Error?</v>
      </c>
    </row>
    <row r="4139" spans="1:4" x14ac:dyDescent="0.2">
      <c r="A4139" s="55">
        <v>4078</v>
      </c>
      <c r="B4139" s="1232">
        <f>'Acct Summary 7-8'!F19</f>
        <v>445677</v>
      </c>
      <c r="C4139" s="14" t="s">
        <v>672</v>
      </c>
      <c r="D4139" s="14" t="str">
        <f t="shared" si="63"/>
        <v>Error?</v>
      </c>
    </row>
    <row r="4140" spans="1:4" x14ac:dyDescent="0.2">
      <c r="A4140" s="55">
        <v>4079</v>
      </c>
      <c r="B4140" s="1232">
        <f>'Acct Summary 7-8'!G19</f>
        <v>296128</v>
      </c>
      <c r="C4140" s="14" t="s">
        <v>672</v>
      </c>
      <c r="D4140" s="14" t="str">
        <f t="shared" si="63"/>
        <v>Error?</v>
      </c>
    </row>
    <row r="4141" spans="1:4" x14ac:dyDescent="0.2">
      <c r="A4141" s="55">
        <v>4080</v>
      </c>
      <c r="B4141" s="1232">
        <f>'Acct Summary 7-8'!H19</f>
        <v>1269510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4995126</v>
      </c>
      <c r="C4171" s="14" t="s">
        <v>672</v>
      </c>
      <c r="D4171" s="14" t="str">
        <f t="shared" si="64"/>
        <v>Error?</v>
      </c>
    </row>
    <row r="4172" spans="1:4" x14ac:dyDescent="0.2">
      <c r="A4172" s="55">
        <v>4111</v>
      </c>
      <c r="B4172" s="1232">
        <f>'Short-Term Long-Term Debt 25'!J49</f>
        <v>4944504.96</v>
      </c>
      <c r="C4172" s="14" t="s">
        <v>672</v>
      </c>
      <c r="D4172" s="14" t="str">
        <f t="shared" si="64"/>
        <v>Error?</v>
      </c>
    </row>
    <row r="4173" spans="1:4" x14ac:dyDescent="0.2">
      <c r="A4173" s="55">
        <v>4112</v>
      </c>
      <c r="B4173" s="1232">
        <f>'Short-Term Long-Term Debt 25'!H49</f>
        <v>315355</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1477.1</v>
      </c>
      <c r="C4265" s="14" t="s">
        <v>672</v>
      </c>
      <c r="D4265" s="14" t="str">
        <f t="shared" si="65"/>
        <v>Error?</v>
      </c>
      <c r="E4265" s="811"/>
    </row>
    <row r="4266" spans="1:5" x14ac:dyDescent="0.2">
      <c r="A4266" s="91">
        <v>4205</v>
      </c>
      <c r="B4266" s="1232">
        <f>('FP Info 3'!F10)*100000</f>
        <v>280.7</v>
      </c>
      <c r="C4266" s="14" t="s">
        <v>672</v>
      </c>
      <c r="D4266" s="14" t="str">
        <f t="shared" si="65"/>
        <v>Error?</v>
      </c>
      <c r="E4266" s="811"/>
    </row>
    <row r="4267" spans="1:5" x14ac:dyDescent="0.2">
      <c r="A4267" s="91">
        <v>4206</v>
      </c>
      <c r="B4267" s="1232">
        <f>('FP Info 3'!H10)*100000</f>
        <v>137.1</v>
      </c>
      <c r="C4267" s="14" t="s">
        <v>672</v>
      </c>
      <c r="D4267" s="14" t="str">
        <f t="shared" si="65"/>
        <v>Error?</v>
      </c>
      <c r="E4267" s="811"/>
    </row>
    <row r="4268" spans="1:5" x14ac:dyDescent="0.2">
      <c r="A4268" s="91">
        <v>4207</v>
      </c>
      <c r="B4268" s="1232">
        <f>('FP Info 3'!J10)*100000</f>
        <v>1895.0000000000002</v>
      </c>
      <c r="C4268" s="14" t="s">
        <v>672</v>
      </c>
      <c r="D4268" s="14" t="str">
        <f t="shared" si="65"/>
        <v>Error?</v>
      </c>
    </row>
    <row r="4269" spans="1:5" x14ac:dyDescent="0.2">
      <c r="A4269" s="91">
        <v>4208</v>
      </c>
      <c r="B4269" s="1232">
        <f>'FP Info 3'!J16</f>
        <v>2274522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8239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28216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21874</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21874</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71511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46.8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21329</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34590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97090543</v>
      </c>
      <c r="D4995" s="14" t="str">
        <f t="shared" si="77"/>
        <v>Error?</v>
      </c>
    </row>
    <row r="4996" spans="1:4" x14ac:dyDescent="0.2">
      <c r="A4996" s="91">
        <v>4935</v>
      </c>
      <c r="B4996" s="1232">
        <f>'FP Info 3'!H31</f>
        <v>6699247.4670000002</v>
      </c>
      <c r="D4996" s="14" t="str">
        <f t="shared" si="77"/>
        <v>Error?</v>
      </c>
    </row>
    <row r="4997" spans="1:4" x14ac:dyDescent="0.2">
      <c r="A4997" s="91">
        <v>4936</v>
      </c>
      <c r="B4997" s="1232">
        <f>'FP Info 3'!H37</f>
        <v>4995126</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1391958</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1391958</v>
      </c>
      <c r="C5066" s="14" t="s">
        <v>672</v>
      </c>
      <c r="D5066" s="14" t="str">
        <f t="shared" si="78"/>
        <v>Error?</v>
      </c>
    </row>
    <row r="5067" spans="1:4" x14ac:dyDescent="0.2">
      <c r="A5067" s="55">
        <v>5006</v>
      </c>
      <c r="B5067" s="1232">
        <f>'Revenues 9-14'!C14</f>
        <v>5248</v>
      </c>
      <c r="D5067" s="14" t="str">
        <f t="shared" si="78"/>
        <v>Error?</v>
      </c>
    </row>
    <row r="5068" spans="1:4" x14ac:dyDescent="0.2">
      <c r="A5068" s="55">
        <v>5007</v>
      </c>
      <c r="B5068" s="1232">
        <f>'Revenues 9-14'!C15</f>
        <v>2503</v>
      </c>
      <c r="D5068" s="14" t="str">
        <f t="shared" si="78"/>
        <v>Error?</v>
      </c>
    </row>
    <row r="5069" spans="1:4" x14ac:dyDescent="0.2">
      <c r="A5069" s="55">
        <v>5008</v>
      </c>
      <c r="B5069" s="1232">
        <f>'Revenues 9-14'!C16</f>
        <v>195864</v>
      </c>
      <c r="D5069" s="14" t="str">
        <f t="shared" si="78"/>
        <v>Error?</v>
      </c>
    </row>
    <row r="5070" spans="1:4" x14ac:dyDescent="0.2">
      <c r="A5070" s="55">
        <v>5009</v>
      </c>
      <c r="B5070" s="1232">
        <f>'Revenues 9-14'!C17</f>
        <v>640</v>
      </c>
      <c r="D5070" s="14" t="str">
        <f t="shared" si="78"/>
        <v>Error?</v>
      </c>
    </row>
    <row r="5071" spans="1:4" x14ac:dyDescent="0.2">
      <c r="A5071" s="55">
        <v>5010</v>
      </c>
      <c r="B5071" s="1232">
        <f>'Revenues 9-14'!C18</f>
        <v>204255</v>
      </c>
      <c r="C5071" s="14" t="s">
        <v>672</v>
      </c>
      <c r="D5071" s="14" t="str">
        <f t="shared" si="78"/>
        <v>Error?</v>
      </c>
    </row>
    <row r="5072" spans="1:4" x14ac:dyDescent="0.2">
      <c r="A5072" s="55">
        <v>5011</v>
      </c>
      <c r="B5072" s="1232">
        <f>'Revenues 9-14'!C20</f>
        <v>160503</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160503</v>
      </c>
      <c r="C5087" s="14" t="s">
        <v>672</v>
      </c>
      <c r="D5087" s="14" t="str">
        <f t="shared" si="78"/>
        <v>Error?</v>
      </c>
    </row>
    <row r="5088" spans="1:4" x14ac:dyDescent="0.2">
      <c r="A5088" s="55">
        <v>5027</v>
      </c>
      <c r="B5088" s="1232">
        <f>'Revenues 9-14'!C65</f>
        <v>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0</v>
      </c>
      <c r="C5090" s="14" t="s">
        <v>672</v>
      </c>
      <c r="D5090" s="14" t="str">
        <f t="shared" si="78"/>
        <v>Error?</v>
      </c>
    </row>
    <row r="5091" spans="1:4" x14ac:dyDescent="0.2">
      <c r="A5091" s="55">
        <v>5030</v>
      </c>
      <c r="B5091" s="1232">
        <f>'Revenues 9-14'!C70</f>
        <v>181</v>
      </c>
      <c r="D5091" s="14" t="str">
        <f t="shared" si="78"/>
        <v>Error?</v>
      </c>
    </row>
    <row r="5092" spans="1:4" x14ac:dyDescent="0.2">
      <c r="A5092" s="55">
        <v>5031</v>
      </c>
      <c r="B5092" s="1232">
        <f>'Revenues 9-14'!C71</f>
        <v>6936</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3699</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12037</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13912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13912</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67741</v>
      </c>
      <c r="D5119" s="14" t="str">
        <f t="shared" ref="D5119:D5182" si="79">IF(ISBLANK(B5119),"OK",IF(A5119-B5119=0,"OK","Error?"))</f>
        <v>Error?</v>
      </c>
    </row>
    <row r="5120" spans="1:4" x14ac:dyDescent="0.2">
      <c r="A5120" s="55">
        <v>5059</v>
      </c>
      <c r="B5120" s="1232">
        <f>'Revenues 9-14'!C108</f>
        <v>67741</v>
      </c>
      <c r="C5120" s="14" t="s">
        <v>672</v>
      </c>
      <c r="D5120" s="14" t="str">
        <f t="shared" si="79"/>
        <v>Error?</v>
      </c>
    </row>
    <row r="5121" spans="1:4" x14ac:dyDescent="0.2">
      <c r="A5121" s="55">
        <v>5060</v>
      </c>
      <c r="B5121" s="1232">
        <f>'Revenues 9-14'!C109</f>
        <v>1850406</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4670720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4670720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156782</v>
      </c>
      <c r="D5134" s="14" t="str">
        <f t="shared" si="79"/>
        <v>Error?</v>
      </c>
    </row>
    <row r="5135" spans="1:4" x14ac:dyDescent="0.2">
      <c r="A5135" s="55">
        <v>5074</v>
      </c>
      <c r="B5135" s="1232">
        <f>'Revenues 9-14'!C126</f>
        <v>215047</v>
      </c>
      <c r="D5135" s="14" t="str">
        <f t="shared" si="79"/>
        <v>Error?</v>
      </c>
    </row>
    <row r="5136" spans="1:4" x14ac:dyDescent="0.2">
      <c r="A5136" s="83">
        <v>5075</v>
      </c>
      <c r="D5136" s="14" t="str">
        <f t="shared" si="79"/>
        <v>OK</v>
      </c>
    </row>
    <row r="5137" spans="1:4" x14ac:dyDescent="0.2">
      <c r="A5137" s="55">
        <v>5076</v>
      </c>
      <c r="B5137" s="1232">
        <f>'Revenues 9-14'!C127</f>
        <v>59785</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431614</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5116</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458059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5128779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438704</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162384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601088</v>
      </c>
      <c r="C5246" s="14" t="s">
        <v>672</v>
      </c>
      <c r="D5246" s="14" t="str">
        <f t="shared" si="80"/>
        <v>Error?</v>
      </c>
    </row>
    <row r="5247" spans="1:4" x14ac:dyDescent="0.2">
      <c r="A5247" s="55">
        <v>5186</v>
      </c>
      <c r="B5247" s="1232">
        <f>'Revenues 9-14'!C203</f>
        <v>357574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357574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76845</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76845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1165347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1165347</v>
      </c>
      <c r="C5326" s="14" t="s">
        <v>672</v>
      </c>
      <c r="D5326" s="14" t="str">
        <f t="shared" si="82"/>
        <v>Error?</v>
      </c>
    </row>
    <row r="5327" spans="1:4" x14ac:dyDescent="0.2">
      <c r="A5327" s="55">
        <v>5266</v>
      </c>
      <c r="B5327" s="1232">
        <f>'Revenues 9-14'!C275</f>
        <v>8144532</v>
      </c>
      <c r="C5327" s="14" t="s">
        <v>672</v>
      </c>
      <c r="D5327" s="14" t="str">
        <f t="shared" si="82"/>
        <v>Error?</v>
      </c>
    </row>
    <row r="5328" spans="1:4" x14ac:dyDescent="0.2">
      <c r="A5328" s="55">
        <v>5267</v>
      </c>
      <c r="B5328" s="1232">
        <f>'Revenues 9-14'!D5</f>
        <v>264560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23242</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287802</v>
      </c>
      <c r="C5334" s="14" t="s">
        <v>672</v>
      </c>
      <c r="D5334" s="14" t="str">
        <f t="shared" si="82"/>
        <v>Error?</v>
      </c>
    </row>
    <row r="5335" spans="1:4" x14ac:dyDescent="0.2">
      <c r="A5335" s="55">
        <v>5274</v>
      </c>
      <c r="B5335" s="1232">
        <f>'Revenues 9-14'!D14</f>
        <v>1085</v>
      </c>
      <c r="D5335" s="14" t="str">
        <f t="shared" si="82"/>
        <v>Error?</v>
      </c>
    </row>
    <row r="5336" spans="1:4" x14ac:dyDescent="0.2">
      <c r="A5336" s="55">
        <v>5275</v>
      </c>
      <c r="B5336" s="1232">
        <f>'Revenues 9-14'!D15</f>
        <v>519</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133</v>
      </c>
      <c r="D5338" s="14" t="str">
        <f t="shared" si="82"/>
        <v>Error?</v>
      </c>
    </row>
    <row r="5339" spans="1:4" x14ac:dyDescent="0.2">
      <c r="A5339" s="55">
        <v>5278</v>
      </c>
      <c r="B5339" s="1232">
        <f>'Revenues 9-14'!D18</f>
        <v>1737</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15635</v>
      </c>
      <c r="D5354" s="14" t="str">
        <f t="shared" si="82"/>
        <v>Error?</v>
      </c>
    </row>
    <row r="5355" spans="1:4" x14ac:dyDescent="0.2">
      <c r="A5355" s="55">
        <v>5294</v>
      </c>
      <c r="B5355" s="1232">
        <f>'Revenues 9-14'!D108</f>
        <v>15635</v>
      </c>
      <c r="C5355" s="14" t="s">
        <v>672</v>
      </c>
      <c r="D5355" s="14" t="str">
        <f t="shared" si="82"/>
        <v>Error?</v>
      </c>
    </row>
    <row r="5356" spans="1:4" x14ac:dyDescent="0.2">
      <c r="A5356" s="55">
        <v>5295</v>
      </c>
      <c r="B5356" s="1232">
        <f>'Revenues 9-14'!D109</f>
        <v>305174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34590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34590</v>
      </c>
      <c r="C5507" s="14" t="s">
        <v>672</v>
      </c>
      <c r="D5507" s="14" t="str">
        <f t="shared" si="85"/>
        <v>Error?</v>
      </c>
    </row>
    <row r="5508" spans="1:4" x14ac:dyDescent="0.2">
      <c r="A5508" s="55">
        <v>5447</v>
      </c>
      <c r="B5508" s="1232">
        <f>'Revenues 9-14'!D275</f>
        <v>339764</v>
      </c>
      <c r="C5508" s="14" t="s">
        <v>672</v>
      </c>
      <c r="D5508" s="14" t="str">
        <f t="shared" si="85"/>
        <v>Error?</v>
      </c>
    </row>
    <row r="5509" spans="1:4" x14ac:dyDescent="0.2">
      <c r="A5509" s="55">
        <v>5448</v>
      </c>
      <c r="B5509" s="1232">
        <f>'Revenues 9-14'!E5</f>
        <v>220017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220017</v>
      </c>
      <c r="C5513" s="14" t="s">
        <v>672</v>
      </c>
      <c r="D5513" s="14" t="str">
        <f t="shared" si="85"/>
        <v>Error?</v>
      </c>
    </row>
    <row r="5514" spans="1:4" x14ac:dyDescent="0.2">
      <c r="A5514" s="55">
        <v>5453</v>
      </c>
      <c r="B5514" s="1232">
        <f>'Revenues 9-14'!E14</f>
        <v>830</v>
      </c>
      <c r="D5514" s="14" t="str">
        <f t="shared" si="85"/>
        <v>Error?</v>
      </c>
    </row>
    <row r="5515" spans="1:4" x14ac:dyDescent="0.2">
      <c r="A5515" s="55">
        <v>5454</v>
      </c>
      <c r="B5515" s="1232">
        <f>'Revenues 9-14'!E15</f>
        <v>396</v>
      </c>
      <c r="D5515" s="14" t="str">
        <f t="shared" si="85"/>
        <v>Error?</v>
      </c>
    </row>
    <row r="5516" spans="1:4" x14ac:dyDescent="0.2">
      <c r="A5516" s="55">
        <v>5455</v>
      </c>
      <c r="B5516" s="1232">
        <f>'Revenues 9-14'!E16</f>
        <v>101</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1327</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221344</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221344</v>
      </c>
      <c r="C5552" s="14" t="s">
        <v>672</v>
      </c>
      <c r="D5552" s="14" t="str">
        <f t="shared" si="85"/>
        <v>Error?</v>
      </c>
    </row>
    <row r="5553" spans="1:4" x14ac:dyDescent="0.2">
      <c r="A5553" s="55">
        <v>5492</v>
      </c>
      <c r="B5553" s="1232">
        <f>'Revenues 9-14'!F5</f>
        <v>129181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129181</v>
      </c>
      <c r="C5557" s="14" t="s">
        <v>672</v>
      </c>
      <c r="D5557" s="14" t="str">
        <f t="shared" si="85"/>
        <v>Error?</v>
      </c>
    </row>
    <row r="5558" spans="1:4" x14ac:dyDescent="0.2">
      <c r="A5558" s="55">
        <v>5497</v>
      </c>
      <c r="B5558" s="1232">
        <f>'Revenues 9-14'!F14</f>
        <v>487</v>
      </c>
      <c r="D5558" s="14" t="str">
        <f t="shared" si="85"/>
        <v>Error?</v>
      </c>
    </row>
    <row r="5559" spans="1:4" x14ac:dyDescent="0.2">
      <c r="A5559" s="55">
        <v>5498</v>
      </c>
      <c r="B5559" s="1232">
        <f>'Revenues 9-14'!F15</f>
        <v>233</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59</v>
      </c>
      <c r="D5561" s="14" t="str">
        <f t="shared" si="85"/>
        <v>Error?</v>
      </c>
    </row>
    <row r="5562" spans="1:4" x14ac:dyDescent="0.2">
      <c r="A5562" s="55">
        <v>5501</v>
      </c>
      <c r="B5562" s="1232">
        <f>'Revenues 9-14'!F18</f>
        <v>779</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129960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97341</v>
      </c>
      <c r="D5615" s="14" t="str">
        <f t="shared" si="86"/>
        <v>Error?</v>
      </c>
    </row>
    <row r="5616" spans="1:4" x14ac:dyDescent="0.2">
      <c r="A5616" s="83">
        <v>5555</v>
      </c>
      <c r="D5616" s="14" t="str">
        <f t="shared" si="86"/>
        <v>OK</v>
      </c>
    </row>
    <row r="5617" spans="1:4" x14ac:dyDescent="0.2">
      <c r="A5617" s="55">
        <v>5556</v>
      </c>
      <c r="B5617" s="1232">
        <f>'Revenues 9-14'!F152</f>
        <v>113931</v>
      </c>
      <c r="D5617" s="14" t="str">
        <f t="shared" si="86"/>
        <v>Error?</v>
      </c>
    </row>
    <row r="5618" spans="1:4" x14ac:dyDescent="0.2">
      <c r="A5618" s="55">
        <v>5557</v>
      </c>
      <c r="B5618" s="1232">
        <f>'Revenues 9-14'!F154</f>
        <v>211272</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211272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211272</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341232</v>
      </c>
      <c r="C5720" s="14" t="s">
        <v>672</v>
      </c>
      <c r="D5720" s="14" t="str">
        <f t="shared" si="88"/>
        <v>Error?</v>
      </c>
    </row>
    <row r="5721" spans="1:4" x14ac:dyDescent="0.2">
      <c r="A5721" s="55">
        <v>5660</v>
      </c>
      <c r="B5721" s="1232">
        <f>'Revenues 9-14'!G5</f>
        <v>111363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111363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222726</v>
      </c>
      <c r="C5725" s="14" t="s">
        <v>672</v>
      </c>
      <c r="D5725" s="14" t="str">
        <f t="shared" si="88"/>
        <v>Error?</v>
      </c>
    </row>
    <row r="5726" spans="1:4" x14ac:dyDescent="0.2">
      <c r="A5726" s="55">
        <v>5665</v>
      </c>
      <c r="B5726" s="1232">
        <f>'Revenues 9-14'!G14</f>
        <v>840</v>
      </c>
      <c r="D5726" s="14" t="str">
        <f t="shared" si="88"/>
        <v>Error?</v>
      </c>
    </row>
    <row r="5727" spans="1:4" x14ac:dyDescent="0.2">
      <c r="A5727" s="55">
        <v>5666</v>
      </c>
      <c r="B5727" s="1232">
        <f>'Revenues 9-14'!G15</f>
        <v>401</v>
      </c>
      <c r="D5727" s="14" t="str">
        <f t="shared" si="88"/>
        <v>Error?</v>
      </c>
    </row>
    <row r="5728" spans="1:4" x14ac:dyDescent="0.2">
      <c r="A5728" s="55">
        <v>5667</v>
      </c>
      <c r="B5728" s="1232">
        <f>'Revenues 9-14'!G16</f>
        <v>20000</v>
      </c>
      <c r="D5728" s="14" t="str">
        <f t="shared" si="88"/>
        <v>Error?</v>
      </c>
    </row>
    <row r="5729" spans="1:4" x14ac:dyDescent="0.2">
      <c r="A5729" s="55">
        <v>5668</v>
      </c>
      <c r="B5729" s="1232">
        <f>'Revenues 9-14'!G17</f>
        <v>103</v>
      </c>
      <c r="D5729" s="14" t="str">
        <f t="shared" si="88"/>
        <v>Error?</v>
      </c>
    </row>
    <row r="5730" spans="1:4" x14ac:dyDescent="0.2">
      <c r="A5730" s="55">
        <v>5669</v>
      </c>
      <c r="B5730" s="1232">
        <f>'Revenues 9-14'!G18</f>
        <v>21344</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140000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140000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140000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384070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423562</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423562</v>
      </c>
      <c r="C5915" s="14" t="s">
        <v>672</v>
      </c>
      <c r="D5915" s="14" t="str">
        <f t="shared" si="91"/>
        <v>Error?</v>
      </c>
    </row>
    <row r="5916" spans="1:4" x14ac:dyDescent="0.2">
      <c r="A5916" s="55">
        <v>5855</v>
      </c>
      <c r="B5916" s="1232">
        <f>'Revenues 9-14'!I5</f>
        <v>45028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45028</v>
      </c>
      <c r="C5918" s="14" t="s">
        <v>672</v>
      </c>
      <c r="D5918" s="14" t="str">
        <f t="shared" si="91"/>
        <v>Error?</v>
      </c>
    </row>
    <row r="5919" spans="1:4" x14ac:dyDescent="0.2">
      <c r="A5919" s="55">
        <v>5858</v>
      </c>
      <c r="B5919" s="1232">
        <f>'Revenues 9-14'!I14</f>
        <v>170</v>
      </c>
      <c r="D5919" s="14" t="str">
        <f t="shared" si="91"/>
        <v>Error?</v>
      </c>
    </row>
    <row r="5920" spans="1:4" x14ac:dyDescent="0.2">
      <c r="A5920" s="55">
        <v>5859</v>
      </c>
      <c r="B5920" s="1232">
        <f>'Revenues 9-14'!I15</f>
        <v>82</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21</v>
      </c>
      <c r="D5922" s="14" t="str">
        <f t="shared" si="91"/>
        <v>Error?</v>
      </c>
    </row>
    <row r="5923" spans="1:4" x14ac:dyDescent="0.2">
      <c r="A5923" s="55">
        <v>5862</v>
      </c>
      <c r="B5923" s="1232">
        <f>'Revenues 9-14'!I18</f>
        <v>273</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45301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52873</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52873</v>
      </c>
      <c r="C5987" s="14" t="s">
        <v>672</v>
      </c>
      <c r="D5987" s="14" t="str">
        <f t="shared" si="92"/>
        <v>Error?</v>
      </c>
    </row>
    <row r="5988" spans="1:4" x14ac:dyDescent="0.2">
      <c r="A5988" s="55">
        <v>5927</v>
      </c>
      <c r="B5988" s="1232">
        <f>'Revenues 9-14'!K14</f>
        <v>199</v>
      </c>
      <c r="D5988" s="14" t="str">
        <f t="shared" si="92"/>
        <v>Error?</v>
      </c>
    </row>
    <row r="5989" spans="1:4" x14ac:dyDescent="0.2">
      <c r="A5989" s="55">
        <v>5928</v>
      </c>
      <c r="B5989" s="1232">
        <f>'Revenues 9-14'!K15</f>
        <v>96</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25</v>
      </c>
      <c r="D5991" s="14" t="str">
        <f t="shared" si="92"/>
        <v>Error?</v>
      </c>
    </row>
    <row r="5992" spans="1:4" x14ac:dyDescent="0.2">
      <c r="A5992" s="55">
        <v>5931</v>
      </c>
      <c r="B5992" s="1232">
        <f>'Revenues 9-14'!K18</f>
        <v>320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53193</v>
      </c>
      <c r="C6023" s="14" t="s">
        <v>672</v>
      </c>
      <c r="D6023" s="14" t="str">
        <f t="shared" si="93"/>
        <v>Error?</v>
      </c>
    </row>
    <row r="6024" spans="1:5" x14ac:dyDescent="0.2">
      <c r="A6024" s="55">
        <v>5963</v>
      </c>
      <c r="B6024" s="1232">
        <f>'Revenues 9-14'!G109</f>
        <v>244070</v>
      </c>
      <c r="C6024" s="14" t="s">
        <v>672</v>
      </c>
      <c r="D6024" s="14" t="str">
        <f t="shared" si="93"/>
        <v>Error?</v>
      </c>
    </row>
    <row r="6025" spans="1:5" x14ac:dyDescent="0.2">
      <c r="A6025" s="55">
        <v>5964</v>
      </c>
      <c r="B6025" s="1232">
        <f>'Revenues 9-14'!H109</f>
        <v>423562</v>
      </c>
      <c r="C6025" s="14" t="s">
        <v>672</v>
      </c>
      <c r="D6025" s="14" t="str">
        <f t="shared" si="93"/>
        <v>Error?</v>
      </c>
    </row>
    <row r="6026" spans="1:5" x14ac:dyDescent="0.2">
      <c r="A6026" s="55">
        <v>5965</v>
      </c>
      <c r="B6026" s="1232">
        <f>'Revenues 9-14'!I109</f>
        <v>45301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53193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1221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38994</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1080.81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151004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151004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151004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151004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151004</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180000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175172</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166996</v>
      </c>
      <c r="D6267" s="14" t="str">
        <f t="shared" si="96"/>
        <v>Error?</v>
      </c>
      <c r="E6267" s="14" t="s">
        <v>209</v>
      </c>
    </row>
    <row r="6268" spans="1:5" x14ac:dyDescent="0.2">
      <c r="A6268">
        <v>6207</v>
      </c>
      <c r="B6268" s="1232">
        <f>'Acct Summary 7-8'!D82</f>
        <v>401243</v>
      </c>
      <c r="D6268" s="14" t="str">
        <f t="shared" si="96"/>
        <v>Error?</v>
      </c>
      <c r="E6268" s="14" t="s">
        <v>209</v>
      </c>
    </row>
    <row r="6269" spans="1:5" x14ac:dyDescent="0.2">
      <c r="A6269">
        <v>6208</v>
      </c>
      <c r="B6269" s="1232">
        <f>'Acct Summary 7-8'!E82</f>
        <v>344</v>
      </c>
      <c r="D6269" s="14" t="str">
        <f t="shared" si="96"/>
        <v>Error?</v>
      </c>
      <c r="E6269" s="14" t="s">
        <v>209</v>
      </c>
    </row>
    <row r="6270" spans="1:5" x14ac:dyDescent="0.2">
      <c r="A6270">
        <v>6209</v>
      </c>
      <c r="B6270" s="1232">
        <f>'Acct Summary 7-8'!F82</f>
        <v>-104445</v>
      </c>
      <c r="D6270" s="14" t="str">
        <f t="shared" si="96"/>
        <v>Error?</v>
      </c>
      <c r="E6270" s="14" t="s">
        <v>209</v>
      </c>
    </row>
    <row r="6271" spans="1:5" x14ac:dyDescent="0.2">
      <c r="A6271">
        <v>6210</v>
      </c>
      <c r="B6271" s="1232">
        <f>'Acct Summary 7-8'!G82</f>
        <v>87942</v>
      </c>
      <c r="D6271" s="14" t="str">
        <f t="shared" ref="D6271:D6334" si="97">IF(ISBLANK(B6271),"OK",IF(A6271-B6271=0,"OK","Error?"))</f>
        <v>Error?</v>
      </c>
      <c r="E6271" s="14" t="s">
        <v>209</v>
      </c>
    </row>
    <row r="6272" spans="1:5" x14ac:dyDescent="0.2">
      <c r="A6272">
        <v>6211</v>
      </c>
      <c r="B6272" s="1232">
        <f>'Acct Summary 7-8'!H82</f>
        <v>-1201120</v>
      </c>
      <c r="D6272" s="14" t="str">
        <f t="shared" si="97"/>
        <v>Error?</v>
      </c>
      <c r="E6272" s="14" t="s">
        <v>209</v>
      </c>
    </row>
    <row r="6273" spans="1:5" x14ac:dyDescent="0.2">
      <c r="A6273">
        <v>6212</v>
      </c>
      <c r="B6273" s="1232">
        <f>'Acct Summary 7-8'!I82</f>
        <v>45301</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53193</v>
      </c>
      <c r="D6275" s="14" t="str">
        <f t="shared" si="97"/>
        <v>Error?</v>
      </c>
      <c r="E6275" s="14" t="s">
        <v>209</v>
      </c>
    </row>
    <row r="6276" spans="1:5" x14ac:dyDescent="0.2">
      <c r="A6276">
        <v>6215</v>
      </c>
      <c r="B6276" s="1232">
        <f>'Acct Summary 7-8'!C83</f>
        <v>0.18916050370004542</v>
      </c>
      <c r="D6276" s="14" t="str">
        <f t="shared" si="97"/>
        <v>Error?</v>
      </c>
      <c r="E6276" s="14" t="s">
        <v>209</v>
      </c>
    </row>
    <row r="6277" spans="1:5" x14ac:dyDescent="0.2">
      <c r="A6277">
        <v>6216</v>
      </c>
      <c r="B6277" s="1232">
        <f>'Acct Summary 7-8'!D83</f>
        <v>0.72051450571393683</v>
      </c>
      <c r="D6277" s="14" t="str">
        <f t="shared" si="97"/>
        <v>Error?</v>
      </c>
      <c r="E6277" s="14" t="s">
        <v>209</v>
      </c>
    </row>
    <row r="6278" spans="1:5" x14ac:dyDescent="0.2">
      <c r="A6278">
        <v>6217</v>
      </c>
      <c r="B6278" s="1232">
        <f>'Acct Summary 7-8'!E83</f>
        <v>6.7955986645858437E-3</v>
      </c>
      <c r="D6278" s="14" t="str">
        <f t="shared" si="97"/>
        <v>Error?</v>
      </c>
      <c r="E6278" s="14" t="s">
        <v>209</v>
      </c>
    </row>
    <row r="6279" spans="1:5" x14ac:dyDescent="0.2">
      <c r="A6279">
        <v>6218</v>
      </c>
      <c r="B6279" s="1232">
        <f>'Acct Summary 7-8'!F83</f>
        <v>-6.2922465208747518</v>
      </c>
      <c r="D6279" s="14" t="str">
        <f t="shared" si="97"/>
        <v>Error?</v>
      </c>
      <c r="E6279" s="14" t="s">
        <v>209</v>
      </c>
    </row>
    <row r="6280" spans="1:5" x14ac:dyDescent="0.2">
      <c r="A6280">
        <v>6219</v>
      </c>
      <c r="B6280" s="1232">
        <f>'Acct Summary 7-8'!G83</f>
        <v>0.85150758147911465</v>
      </c>
      <c r="D6280" s="14" t="str">
        <f t="shared" si="97"/>
        <v>Error?</v>
      </c>
      <c r="E6280" s="14" t="s">
        <v>209</v>
      </c>
    </row>
    <row r="6281" spans="1:5" x14ac:dyDescent="0.2">
      <c r="A6281">
        <v>6220</v>
      </c>
      <c r="B6281" s="1232">
        <f>'Acct Summary 7-8'!H83</f>
        <v>-0.42447442523211237</v>
      </c>
      <c r="D6281" s="14" t="str">
        <f t="shared" si="97"/>
        <v>Error?</v>
      </c>
      <c r="E6281" s="14" t="s">
        <v>209</v>
      </c>
    </row>
    <row r="6282" spans="1:5" x14ac:dyDescent="0.2">
      <c r="A6282">
        <v>6221</v>
      </c>
      <c r="B6282" s="1232">
        <f>'Acct Summary 7-8'!I83</f>
        <v>5.536584650432895E-2</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0.21867625899280577</v>
      </c>
      <c r="D6284" s="14" t="str">
        <f t="shared" si="97"/>
        <v>Error?</v>
      </c>
      <c r="E6284" s="14" t="s">
        <v>209</v>
      </c>
    </row>
    <row r="6285" spans="1:5" x14ac:dyDescent="0.2">
      <c r="A6285">
        <v>6224</v>
      </c>
      <c r="B6285" s="1232">
        <f>'Acct Summary 7-8'!E37</f>
        <v>180000</v>
      </c>
      <c r="D6285" s="14" t="str">
        <f t="shared" si="97"/>
        <v>Error?</v>
      </c>
      <c r="E6285" s="14" t="s">
        <v>209</v>
      </c>
    </row>
    <row r="6286" spans="1:5" x14ac:dyDescent="0.2">
      <c r="A6286">
        <v>6225</v>
      </c>
      <c r="B6286" s="1232">
        <f>'Acct Summary 7-8'!E38</f>
        <v>175172</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150098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150098</v>
      </c>
      <c r="D6301" s="14" t="str">
        <f t="shared" si="97"/>
        <v>Error?</v>
      </c>
      <c r="E6301" s="14" t="s">
        <v>209</v>
      </c>
    </row>
    <row r="6302" spans="1:5" x14ac:dyDescent="0.2">
      <c r="A6302">
        <v>6241</v>
      </c>
      <c r="B6302" s="1232">
        <f>'Revenues 9-14'!J14</f>
        <v>566</v>
      </c>
      <c r="D6302" s="14" t="str">
        <f t="shared" si="97"/>
        <v>Error?</v>
      </c>
      <c r="E6302" s="14" t="s">
        <v>209</v>
      </c>
    </row>
    <row r="6303" spans="1:5" x14ac:dyDescent="0.2">
      <c r="A6303">
        <v>6242</v>
      </c>
      <c r="B6303" s="1232">
        <f>'Revenues 9-14'!J15</f>
        <v>271</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69</v>
      </c>
      <c r="D6305" s="14" t="str">
        <f t="shared" si="97"/>
        <v>Error?</v>
      </c>
      <c r="E6305" s="14" t="s">
        <v>209</v>
      </c>
    </row>
    <row r="6306" spans="1:5" x14ac:dyDescent="0.2">
      <c r="A6306">
        <v>6245</v>
      </c>
      <c r="B6306" s="1232">
        <f>'Revenues 9-14'!J18</f>
        <v>906</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151004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151471</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151004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151004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10692</v>
      </c>
      <c r="D7075" s="14" t="str">
        <f t="shared" si="109"/>
        <v>Error?</v>
      </c>
    </row>
    <row r="7076" spans="1:4" x14ac:dyDescent="0.2">
      <c r="A7076">
        <v>7015</v>
      </c>
      <c r="B7076" s="1232">
        <f>'Expenditures 15-22'!K212</f>
        <v>10692</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63529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63529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9634</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9634</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50459</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50459</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17057</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17057</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10325</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10325</v>
      </c>
      <c r="D7198" s="14" t="str">
        <f t="shared" si="111"/>
        <v>Error?</v>
      </c>
    </row>
    <row r="7199" spans="1:4" x14ac:dyDescent="0.2">
      <c r="A7199">
        <v>7138</v>
      </c>
      <c r="B7199" s="1232">
        <f>'Expenditures 15-22'!C323</f>
        <v>17057</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133947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151004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17057</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133947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151004</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125393</v>
      </c>
      <c r="D7251" s="14" t="str">
        <f t="shared" si="112"/>
        <v>Error?</v>
      </c>
    </row>
    <row r="7252" spans="1:4" x14ac:dyDescent="0.2">
      <c r="A7252">
        <f t="shared" si="113"/>
        <v>7191</v>
      </c>
      <c r="B7252" s="1232">
        <f>'Expenditures 15-22'!D9</f>
        <v>26078</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412749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23382</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423562</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1832</v>
      </c>
    </row>
    <row r="7757" spans="1:6" x14ac:dyDescent="0.2">
      <c r="A7757">
        <v>7696</v>
      </c>
      <c r="B7757" s="1232">
        <f>'Aud Quest 2'!E85</f>
        <v>0</v>
      </c>
      <c r="D7757" s="14" t="str">
        <f t="shared" si="127"/>
        <v>Error?</v>
      </c>
      <c r="E7757" s="24" t="s">
        <v>1649</v>
      </c>
      <c r="F7757" t="s">
        <v>1832</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0</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s="812">
        <v>7706</v>
      </c>
      <c r="E7767" s="24"/>
    </row>
    <row r="7768" spans="1:5" x14ac:dyDescent="0.2">
      <c r="A7768">
        <v>7707</v>
      </c>
      <c r="B7768" s="1232">
        <f>'Revenues 9-14'!F261</f>
        <v>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1863</v>
      </c>
    </row>
    <row r="7773" spans="1:5" x14ac:dyDescent="0.2">
      <c r="A7773">
        <v>7712</v>
      </c>
      <c r="B7773" s="1232">
        <f>'Rest Tax Levies-Tort Im 26'!J22</f>
        <v>0</v>
      </c>
      <c r="D7773" s="14" t="str">
        <f t="shared" si="127"/>
        <v>Error?</v>
      </c>
      <c r="E7773" s="24" t="s">
        <v>2083</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7</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Sec-1 (2)</vt:lpstr>
      <vt:lpstr>SF&amp;QC Sec-2 (2)</vt:lpstr>
      <vt:lpstr>SF&amp;QC Sec-2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2016-10-04T19:36:09Z</cp:lastPrinted>
  <dcterms:created xsi:type="dcterms:W3CDTF">2003-10-29T19:06:34Z</dcterms:created>
  <dcterms:modified xsi:type="dcterms:W3CDTF">2017-03-31T14:56:42Z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